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4DE44C92-C794-4937-B10A-5952EEA25E9B}" xr6:coauthVersionLast="47" xr6:coauthVersionMax="47" xr10:uidLastSave="{00000000-0000-0000-0000-000000000000}"/>
  <bookViews>
    <workbookView xWindow="3855" yWindow="705" windowWidth="24315" windowHeight="12690" tabRatio="911" xr2:uid="{00000000-000D-0000-FFFF-FFFF00000000}"/>
  </bookViews>
  <sheets>
    <sheet name="見積数量表紙" sheetId="16" r:id="rId1"/>
    <sheet name="1-武田1団地見積数量" sheetId="5" r:id="rId2"/>
    <sheet name="2-北新団地見積数量" sheetId="6" r:id="rId3"/>
    <sheet name="3-岩窪団地見積数量" sheetId="7" r:id="rId4"/>
    <sheet name="4-武田２団地見積数量 " sheetId="8" r:id="rId5"/>
    <sheet name="5-宮前1団地見積数量" sheetId="9" r:id="rId6"/>
    <sheet name="6-宮前2団地見積数量" sheetId="10" r:id="rId7"/>
    <sheet name="7-宮前3団地見積数量" sheetId="11" r:id="rId8"/>
    <sheet name="8-大手団地見積数量" sheetId="12" r:id="rId9"/>
    <sheet name="９-小曲団地見積数量" sheetId="13" r:id="rId10"/>
    <sheet name="10-下河東団地見積数量" sheetId="14" r:id="rId11"/>
    <sheet name="11-上久保団地見積数量" sheetId="15" r:id="rId12"/>
    <sheet name="12-成島･上河東団地見積数量" sheetId="17" r:id="rId13"/>
  </sheets>
  <definedNames>
    <definedName name="_xlnm._FilterDatabase" localSheetId="10" hidden="1">'10-下河東団地見積数量'!$J$3:$K$253</definedName>
    <definedName name="_xlnm._FilterDatabase" localSheetId="11" hidden="1">'11-上久保団地見積数量'!$J$3:$K$81</definedName>
    <definedName name="_xlnm._FilterDatabase" localSheetId="12" hidden="1">'12-成島･上河東団地見積数量'!$J$3:$K$103</definedName>
    <definedName name="_xlnm._FilterDatabase" localSheetId="1" hidden="1">'1-武田1団地見積数量'!$J$3:$K$288</definedName>
    <definedName name="_xlnm._FilterDatabase" localSheetId="2" hidden="1">'2-北新団地見積数量'!$J$3:$K$101</definedName>
    <definedName name="_xlnm._FilterDatabase" localSheetId="3" hidden="1">'3-岩窪団地見積数量'!$J$3:$K$73</definedName>
    <definedName name="_xlnm._FilterDatabase" localSheetId="4" hidden="1">'4-武田２団地見積数量 '!$J$3:$K$55</definedName>
    <definedName name="_xlnm._FilterDatabase" localSheetId="5" hidden="1">'5-宮前1団地見積数量'!$J$3:$K$287</definedName>
    <definedName name="_xlnm._FilterDatabase" localSheetId="6" hidden="1">'6-宮前2団地見積数量'!$J$3:$K$3</definedName>
    <definedName name="_xlnm._FilterDatabase" localSheetId="7" hidden="1">'7-宮前3団地見積数量'!$J$3:$K$73</definedName>
    <definedName name="_xlnm._FilterDatabase" localSheetId="8" hidden="1">'8-大手団地見積数量'!$J$3:$K$41</definedName>
    <definedName name="_xlnm._FilterDatabase" localSheetId="9" hidden="1">'９-小曲団地見積数量'!$J$3:$K$52</definedName>
    <definedName name="_xlnm.Print_Area" localSheetId="10">'10-下河東団地見積数量'!$A$1:$I$273</definedName>
    <definedName name="_xlnm.Print_Area" localSheetId="11">'11-上久保団地見積数量'!$A$1:$I$93</definedName>
    <definedName name="_xlnm.Print_Area" localSheetId="12">'12-成島･上河東団地見積数量'!$A$1:$I$31</definedName>
    <definedName name="_xlnm.Print_Area" localSheetId="1">'1-武田1団地見積数量'!$A$1:$I$183</definedName>
    <definedName name="_xlnm.Print_Area" localSheetId="2">'2-北新団地見積数量'!$A$1:$I$138</definedName>
    <definedName name="_xlnm.Print_Area" localSheetId="3">'3-岩窪団地見積数量'!$A$1:$I$93</definedName>
    <definedName name="_xlnm.Print_Area" localSheetId="4">'4-武田２団地見積数量 '!$A$1:$I$93</definedName>
    <definedName name="_xlnm.Print_Area" localSheetId="5">'5-宮前1団地見積数量'!$A$1:$I$30</definedName>
    <definedName name="_xlnm.Print_Area" localSheetId="6">'6-宮前2団地見積数量'!$A$1:$I$93</definedName>
    <definedName name="_xlnm.Print_Area" localSheetId="7">'7-宮前3団地見積数量'!$A$1:$I$93</definedName>
    <definedName name="_xlnm.Print_Area" localSheetId="8">'8-大手団地見積数量'!$A$1:$I$48</definedName>
    <definedName name="_xlnm.Print_Area" localSheetId="9">'９-小曲団地見積数量'!$A$1:$I$93</definedName>
    <definedName name="_xlnm.Print_Area" localSheetId="0">見積数量表紙!$A$1:$F$40</definedName>
    <definedName name="_xlnm.Print_Titles" localSheetId="10">'10-下河東団地見積数量'!$1:$3</definedName>
    <definedName name="_xlnm.Print_Titles" localSheetId="11">'11-上久保団地見積数量'!$1:$3</definedName>
    <definedName name="_xlnm.Print_Titles" localSheetId="12">'12-成島･上河東団地見積数量'!$1:$3</definedName>
    <definedName name="_xlnm.Print_Titles" localSheetId="1">'1-武田1団地見積数量'!$1:$3</definedName>
    <definedName name="_xlnm.Print_Titles" localSheetId="2">'2-北新団地見積数量'!$1:$3</definedName>
    <definedName name="_xlnm.Print_Titles" localSheetId="3">'3-岩窪団地見積数量'!$1:$3</definedName>
    <definedName name="_xlnm.Print_Titles" localSheetId="4">'4-武田２団地見積数量 '!$1:$3</definedName>
    <definedName name="_xlnm.Print_Titles" localSheetId="5">'5-宮前1団地見積数量'!$1:$3</definedName>
    <definedName name="_xlnm.Print_Titles" localSheetId="6">'6-宮前2団地見積数量'!$1:$3</definedName>
    <definedName name="_xlnm.Print_Titles" localSheetId="7">'7-宮前3団地見積数量'!$1:$3</definedName>
    <definedName name="_xlnm.Print_Titles" localSheetId="8">'8-大手団地見積数量'!$1:$3</definedName>
    <definedName name="_xlnm.Print_Titles" localSheetId="9">'９-小曲団地見積数量'!$1:$3</definedName>
    <definedName name="_xlnm.Print_Titles" localSheetId="0">見積数量表紙!$1:$3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7" i="10" l="1"/>
  <c r="H105" i="5" l="1"/>
  <c r="H12" i="5" l="1"/>
  <c r="H8" i="5"/>
  <c r="H14" i="5"/>
  <c r="H13" i="5"/>
  <c r="H11" i="5"/>
  <c r="H10" i="5"/>
  <c r="H9" i="5"/>
  <c r="E28" i="16"/>
  <c r="E18" i="16"/>
  <c r="E17" i="16"/>
  <c r="E16" i="16"/>
  <c r="E15" i="16"/>
  <c r="E14" i="16"/>
  <c r="E13" i="16"/>
  <c r="E12" i="16"/>
  <c r="E11" i="16"/>
  <c r="E10" i="16"/>
  <c r="H20" i="17"/>
  <c r="H9" i="17"/>
  <c r="H11" i="17" s="1"/>
  <c r="H10" i="17"/>
  <c r="H12" i="17"/>
  <c r="H13" i="17"/>
  <c r="H14" i="17"/>
  <c r="H18" i="17" s="1"/>
  <c r="H15" i="17"/>
  <c r="H16" i="17"/>
  <c r="H17" i="17"/>
  <c r="H8" i="17"/>
  <c r="H79" i="15"/>
  <c r="H9" i="15"/>
  <c r="H10" i="15"/>
  <c r="H11" i="15"/>
  <c r="H12" i="15"/>
  <c r="H31" i="15" s="1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2" i="15"/>
  <c r="H33" i="15"/>
  <c r="H34" i="15"/>
  <c r="H35" i="15"/>
  <c r="H44" i="15" s="1"/>
  <c r="H36" i="15"/>
  <c r="H37" i="15"/>
  <c r="H38" i="15"/>
  <c r="H39" i="15"/>
  <c r="H40" i="15"/>
  <c r="H41" i="15"/>
  <c r="H42" i="15"/>
  <c r="H43" i="15"/>
  <c r="H45" i="15"/>
  <c r="H46" i="15"/>
  <c r="H47" i="15"/>
  <c r="H48" i="15"/>
  <c r="H49" i="15"/>
  <c r="H50" i="15"/>
  <c r="H51" i="15"/>
  <c r="H52" i="15"/>
  <c r="H53" i="15"/>
  <c r="H58" i="15" s="1"/>
  <c r="H54" i="15"/>
  <c r="H55" i="15"/>
  <c r="H56" i="15"/>
  <c r="H57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8" i="15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62" i="14" s="1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3" i="14"/>
  <c r="H64" i="14"/>
  <c r="H65" i="14"/>
  <c r="H66" i="14"/>
  <c r="H67" i="14"/>
  <c r="H68" i="14"/>
  <c r="H69" i="14"/>
  <c r="H70" i="14"/>
  <c r="H83" i="14" s="1"/>
  <c r="H71" i="14"/>
  <c r="H72" i="14"/>
  <c r="H73" i="14"/>
  <c r="H74" i="14"/>
  <c r="H75" i="14"/>
  <c r="H76" i="14"/>
  <c r="H77" i="14"/>
  <c r="H78" i="14"/>
  <c r="H79" i="14"/>
  <c r="H80" i="14"/>
  <c r="H81" i="14"/>
  <c r="H82" i="14"/>
  <c r="H84" i="14"/>
  <c r="H85" i="14"/>
  <c r="H92" i="14" s="1"/>
  <c r="H86" i="14"/>
  <c r="H87" i="14"/>
  <c r="H88" i="14"/>
  <c r="H89" i="14"/>
  <c r="H90" i="14"/>
  <c r="H91" i="14"/>
  <c r="H93" i="14"/>
  <c r="H94" i="14"/>
  <c r="H95" i="14"/>
  <c r="H96" i="14"/>
  <c r="H97" i="14"/>
  <c r="H98" i="14"/>
  <c r="H99" i="14"/>
  <c r="H100" i="14"/>
  <c r="H101" i="14"/>
  <c r="H130" i="14" s="1"/>
  <c r="H102" i="14"/>
  <c r="H103" i="14"/>
  <c r="H104" i="14"/>
  <c r="H105" i="14"/>
  <c r="H106" i="14"/>
  <c r="H107" i="14"/>
  <c r="H108" i="14"/>
  <c r="H109" i="14"/>
  <c r="H110" i="14"/>
  <c r="H111" i="14"/>
  <c r="H112" i="14"/>
  <c r="H113" i="14"/>
  <c r="H114" i="14"/>
  <c r="H115" i="14"/>
  <c r="H116" i="14"/>
  <c r="H117" i="14"/>
  <c r="H118" i="14"/>
  <c r="H119" i="14"/>
  <c r="H120" i="14"/>
  <c r="H121" i="14"/>
  <c r="H122" i="14"/>
  <c r="H123" i="14"/>
  <c r="H124" i="14"/>
  <c r="H125" i="14"/>
  <c r="H126" i="14"/>
  <c r="H127" i="14"/>
  <c r="H128" i="14"/>
  <c r="H129" i="14"/>
  <c r="H131" i="14"/>
  <c r="H132" i="14"/>
  <c r="H140" i="14" s="1"/>
  <c r="H133" i="14"/>
  <c r="H134" i="14"/>
  <c r="H135" i="14"/>
  <c r="H136" i="14"/>
  <c r="H137" i="14"/>
  <c r="H138" i="14"/>
  <c r="H139" i="14"/>
  <c r="H141" i="14"/>
  <c r="H142" i="14"/>
  <c r="H145" i="14" s="1"/>
  <c r="H143" i="14"/>
  <c r="H144" i="14"/>
  <c r="H146" i="14"/>
  <c r="H147" i="14"/>
  <c r="H158" i="14" s="1"/>
  <c r="H148" i="14"/>
  <c r="H149" i="14"/>
  <c r="H150" i="14"/>
  <c r="H151" i="14"/>
  <c r="H152" i="14"/>
  <c r="H153" i="14"/>
  <c r="H154" i="14"/>
  <c r="H155" i="14"/>
  <c r="H156" i="14"/>
  <c r="H157" i="14"/>
  <c r="H159" i="14"/>
  <c r="H160" i="14"/>
  <c r="H161" i="14"/>
  <c r="H176" i="14" s="1"/>
  <c r="H162" i="14"/>
  <c r="H163" i="14"/>
  <c r="H164" i="14"/>
  <c r="H165" i="14"/>
  <c r="H166" i="14"/>
  <c r="H167" i="14"/>
  <c r="H168" i="14"/>
  <c r="H169" i="14"/>
  <c r="H170" i="14"/>
  <c r="H171" i="14"/>
  <c r="H172" i="14"/>
  <c r="H173" i="14"/>
  <c r="H174" i="14"/>
  <c r="H175" i="14"/>
  <c r="H177" i="14"/>
  <c r="H178" i="14"/>
  <c r="H204" i="14" s="1"/>
  <c r="H179" i="14"/>
  <c r="H180" i="14"/>
  <c r="H181" i="14"/>
  <c r="H182" i="14"/>
  <c r="H183" i="14"/>
  <c r="H184" i="14"/>
  <c r="H185" i="14"/>
  <c r="H186" i="14"/>
  <c r="H187" i="14"/>
  <c r="H188" i="14"/>
  <c r="H189" i="14"/>
  <c r="H190" i="14"/>
  <c r="H191" i="14"/>
  <c r="H192" i="14"/>
  <c r="H193" i="14"/>
  <c r="H194" i="14"/>
  <c r="H195" i="14"/>
  <c r="H196" i="14"/>
  <c r="H197" i="14"/>
  <c r="H198" i="14"/>
  <c r="H199" i="14"/>
  <c r="H200" i="14"/>
  <c r="H201" i="14"/>
  <c r="H202" i="14"/>
  <c r="H203" i="14"/>
  <c r="H205" i="14"/>
  <c r="H206" i="14"/>
  <c r="H207" i="14"/>
  <c r="H208" i="14"/>
  <c r="H209" i="14"/>
  <c r="H210" i="14"/>
  <c r="H211" i="14"/>
  <c r="H212" i="14"/>
  <c r="H213" i="14"/>
  <c r="H242" i="14" s="1"/>
  <c r="H214" i="14"/>
  <c r="H215" i="14"/>
  <c r="H216" i="14"/>
  <c r="H217" i="14"/>
  <c r="H218" i="14"/>
  <c r="H219" i="14"/>
  <c r="H220" i="14"/>
  <c r="H221" i="14"/>
  <c r="H222" i="14"/>
  <c r="H223" i="14"/>
  <c r="H224" i="14"/>
  <c r="H225" i="14"/>
  <c r="H226" i="14"/>
  <c r="H227" i="14"/>
  <c r="H228" i="14"/>
  <c r="H229" i="14"/>
  <c r="H230" i="14"/>
  <c r="H231" i="14"/>
  <c r="H232" i="14"/>
  <c r="H233" i="14"/>
  <c r="H234" i="14"/>
  <c r="H235" i="14"/>
  <c r="H236" i="14"/>
  <c r="H237" i="14"/>
  <c r="H238" i="14"/>
  <c r="H239" i="14"/>
  <c r="H240" i="14"/>
  <c r="H241" i="14"/>
  <c r="H243" i="14"/>
  <c r="H244" i="14"/>
  <c r="H251" i="14" s="1"/>
  <c r="H245" i="14"/>
  <c r="H246" i="14"/>
  <c r="H247" i="14"/>
  <c r="H248" i="14"/>
  <c r="H249" i="14"/>
  <c r="H250" i="14"/>
  <c r="H252" i="14"/>
  <c r="H8" i="14"/>
  <c r="H9" i="13"/>
  <c r="H27" i="13" s="1"/>
  <c r="H52" i="13" s="1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8" i="13"/>
  <c r="H29" i="13"/>
  <c r="H30" i="13"/>
  <c r="H31" i="13"/>
  <c r="H32" i="13"/>
  <c r="H33" i="13"/>
  <c r="H36" i="13" s="1"/>
  <c r="H34" i="13"/>
  <c r="H35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8" i="13"/>
  <c r="H28" i="12"/>
  <c r="H29" i="12"/>
  <c r="H32" i="12" s="1"/>
  <c r="H30" i="12"/>
  <c r="H31" i="12"/>
  <c r="H33" i="12"/>
  <c r="H34" i="12"/>
  <c r="H39" i="12" s="1"/>
  <c r="H35" i="12"/>
  <c r="H36" i="12"/>
  <c r="H37" i="12"/>
  <c r="H3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8" i="12"/>
  <c r="H71" i="11"/>
  <c r="H9" i="11"/>
  <c r="H10" i="11"/>
  <c r="H11" i="11"/>
  <c r="H12" i="11"/>
  <c r="H13" i="11"/>
  <c r="H18" i="11" s="1"/>
  <c r="H14" i="11"/>
  <c r="H15" i="11"/>
  <c r="H16" i="11"/>
  <c r="H17" i="11"/>
  <c r="H19" i="11"/>
  <c r="H20" i="11"/>
  <c r="H41" i="11" s="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2" i="11"/>
  <c r="H43" i="11"/>
  <c r="H44" i="11"/>
  <c r="H45" i="11"/>
  <c r="H46" i="11"/>
  <c r="H47" i="11"/>
  <c r="H48" i="11"/>
  <c r="H49" i="11"/>
  <c r="H50" i="11"/>
  <c r="H59" i="11" s="1"/>
  <c r="H51" i="11"/>
  <c r="H52" i="11"/>
  <c r="H53" i="11"/>
  <c r="H54" i="11"/>
  <c r="H55" i="11"/>
  <c r="H56" i="11"/>
  <c r="H57" i="11"/>
  <c r="H58" i="11"/>
  <c r="H60" i="11"/>
  <c r="H61" i="11"/>
  <c r="H62" i="11"/>
  <c r="H63" i="11"/>
  <c r="H64" i="11"/>
  <c r="H65" i="11"/>
  <c r="H66" i="11"/>
  <c r="H67" i="11"/>
  <c r="H68" i="11"/>
  <c r="H69" i="11"/>
  <c r="H70" i="11"/>
  <c r="H8" i="11"/>
  <c r="H9" i="10"/>
  <c r="H10" i="10"/>
  <c r="H11" i="10"/>
  <c r="H12" i="10"/>
  <c r="H13" i="10"/>
  <c r="H14" i="10"/>
  <c r="H15" i="10"/>
  <c r="H16" i="10"/>
  <c r="H17" i="10"/>
  <c r="H18" i="10"/>
  <c r="H19" i="10"/>
  <c r="H20" i="10"/>
  <c r="H43" i="10" s="1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4" i="10"/>
  <c r="H45" i="10"/>
  <c r="H46" i="10"/>
  <c r="H47" i="10"/>
  <c r="H48" i="10"/>
  <c r="H49" i="10"/>
  <c r="H50" i="10"/>
  <c r="H51" i="10"/>
  <c r="H52" i="10"/>
  <c r="H57" i="10" s="1"/>
  <c r="H53" i="10"/>
  <c r="H54" i="10"/>
  <c r="H55" i="10"/>
  <c r="H56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5" i="10" s="1"/>
  <c r="H73" i="10"/>
  <c r="H74" i="10"/>
  <c r="H8" i="10"/>
  <c r="H9" i="9"/>
  <c r="H11" i="9" s="1"/>
  <c r="H20" i="9" s="1"/>
  <c r="H10" i="9"/>
  <c r="H12" i="9"/>
  <c r="H13" i="9"/>
  <c r="H18" i="9" s="1"/>
  <c r="H14" i="9"/>
  <c r="H15" i="9"/>
  <c r="H16" i="9"/>
  <c r="H17" i="9"/>
  <c r="H8" i="9"/>
  <c r="H9" i="8"/>
  <c r="H25" i="8" s="1"/>
  <c r="H55" i="8" s="1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8" i="8"/>
  <c r="H8" i="7"/>
  <c r="H9" i="7"/>
  <c r="H10" i="7"/>
  <c r="H11" i="7"/>
  <c r="H12" i="7"/>
  <c r="H13" i="7"/>
  <c r="H14" i="7"/>
  <c r="H15" i="7"/>
  <c r="H16" i="7"/>
  <c r="H17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2" i="7"/>
  <c r="H43" i="7"/>
  <c r="H48" i="7" s="1"/>
  <c r="H44" i="7"/>
  <c r="H45" i="7"/>
  <c r="H46" i="7"/>
  <c r="H47" i="7"/>
  <c r="H49" i="7"/>
  <c r="H50" i="7"/>
  <c r="H51" i="7"/>
  <c r="H52" i="7"/>
  <c r="H53" i="7"/>
  <c r="H54" i="7"/>
  <c r="H55" i="7"/>
  <c r="H56" i="7"/>
  <c r="H57" i="7"/>
  <c r="H58" i="7"/>
  <c r="H60" i="7"/>
  <c r="H61" i="7"/>
  <c r="H62" i="7"/>
  <c r="H63" i="7"/>
  <c r="H64" i="7"/>
  <c r="H65" i="7"/>
  <c r="H66" i="7"/>
  <c r="H67" i="7"/>
  <c r="H68" i="7"/>
  <c r="H69" i="7"/>
  <c r="H70" i="7"/>
  <c r="H18" i="7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6" i="6"/>
  <c r="H47" i="6"/>
  <c r="H48" i="6"/>
  <c r="H49" i="6"/>
  <c r="H54" i="6" s="1"/>
  <c r="H50" i="6"/>
  <c r="H51" i="6"/>
  <c r="H52" i="6"/>
  <c r="H53" i="6"/>
  <c r="H55" i="6"/>
  <c r="H56" i="6"/>
  <c r="H57" i="6"/>
  <c r="H58" i="6"/>
  <c r="H59" i="6"/>
  <c r="H60" i="6"/>
  <c r="H61" i="6"/>
  <c r="H62" i="6"/>
  <c r="H64" i="6"/>
  <c r="H65" i="6"/>
  <c r="H74" i="6" s="1"/>
  <c r="H66" i="6"/>
  <c r="H67" i="6"/>
  <c r="H68" i="6"/>
  <c r="H69" i="6"/>
  <c r="H70" i="6"/>
  <c r="H71" i="6"/>
  <c r="H72" i="6"/>
  <c r="H73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9" i="6" s="1"/>
  <c r="H96" i="6"/>
  <c r="H97" i="6"/>
  <c r="H98" i="6"/>
  <c r="H8" i="6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90" i="5"/>
  <c r="H91" i="5"/>
  <c r="H92" i="5"/>
  <c r="H93" i="5"/>
  <c r="H94" i="5"/>
  <c r="H95" i="5"/>
  <c r="H96" i="5"/>
  <c r="H97" i="5"/>
  <c r="H99" i="5"/>
  <c r="H100" i="5"/>
  <c r="H101" i="5"/>
  <c r="H102" i="5"/>
  <c r="H103" i="5"/>
  <c r="H104" i="5"/>
  <c r="H106" i="5"/>
  <c r="H107" i="5"/>
  <c r="H108" i="5"/>
  <c r="H109" i="5"/>
  <c r="H110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9" i="5"/>
  <c r="H130" i="5"/>
  <c r="H131" i="5"/>
  <c r="H132" i="5"/>
  <c r="H133" i="5"/>
  <c r="H134" i="5"/>
  <c r="H135" i="5"/>
  <c r="H136" i="5"/>
  <c r="H137" i="5"/>
  <c r="H139" i="5"/>
  <c r="H140" i="5"/>
  <c r="H141" i="5"/>
  <c r="H142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5" i="5"/>
  <c r="H16" i="5"/>
  <c r="H17" i="5"/>
  <c r="H18" i="5"/>
  <c r="H19" i="5"/>
  <c r="H20" i="5"/>
  <c r="H63" i="6" l="1"/>
  <c r="H45" i="6"/>
  <c r="H101" i="6" s="1"/>
  <c r="E8" i="16" s="1"/>
  <c r="H21" i="5"/>
  <c r="H143" i="5"/>
  <c r="H98" i="5"/>
  <c r="H81" i="15"/>
  <c r="H253" i="14"/>
  <c r="H41" i="12"/>
  <c r="H73" i="11"/>
  <c r="H41" i="7"/>
  <c r="H59" i="7"/>
  <c r="H73" i="7" s="1"/>
  <c r="E9" i="16" s="1"/>
  <c r="H162" i="5"/>
  <c r="H111" i="5"/>
  <c r="H128" i="5"/>
  <c r="H89" i="5"/>
  <c r="H138" i="5"/>
  <c r="H70" i="5"/>
  <c r="H56" i="5"/>
  <c r="A4" i="16"/>
  <c r="H164" i="5" l="1"/>
  <c r="E7" i="16" s="1"/>
  <c r="E23" i="16" s="1"/>
  <c r="E30" i="16" s="1"/>
  <c r="E46" i="16" l="1"/>
  <c r="E45" i="16"/>
  <c r="E44" i="16"/>
  <c r="E43" i="16"/>
  <c r="E42" i="16"/>
  <c r="E41" i="16"/>
  <c r="E40" i="16"/>
  <c r="E39" i="16"/>
  <c r="E31" i="16" l="1"/>
  <c r="E32" i="16" s="1"/>
</calcChain>
</file>

<file path=xl/sharedStrings.xml><?xml version="1.0" encoding="utf-8"?>
<sst xmlns="http://schemas.openxmlformats.org/spreadsheetml/2006/main" count="2948" uniqueCount="228">
  <si>
    <t>名　　　　　　　　称</t>
    <rPh sb="0" eb="10">
      <t>メイショウ</t>
    </rPh>
    <phoneticPr fontId="6"/>
  </si>
  <si>
    <t>数量</t>
    <rPh sb="0" eb="2">
      <t>スウリョウ</t>
    </rPh>
    <phoneticPr fontId="6"/>
  </si>
  <si>
    <t>単位</t>
  </si>
  <si>
    <t>単　　価（円）</t>
    <rPh sb="0" eb="4">
      <t>タンカ</t>
    </rPh>
    <rPh sb="5" eb="6">
      <t>エン</t>
    </rPh>
    <phoneticPr fontId="6"/>
  </si>
  <si>
    <t>金　　　額（円）</t>
    <rPh sb="0" eb="5">
      <t>キンガク</t>
    </rPh>
    <rPh sb="6" eb="7">
      <t>エン</t>
    </rPh>
    <phoneticPr fontId="6"/>
  </si>
  <si>
    <t>備　　　　　　考</t>
    <rPh sb="0" eb="8">
      <t>ビコウ</t>
    </rPh>
    <phoneticPr fontId="6"/>
  </si>
  <si>
    <t>（１）防災設備点検</t>
    <rPh sb="3" eb="5">
      <t>ボウサイ</t>
    </rPh>
    <rPh sb="5" eb="7">
      <t>セツビ</t>
    </rPh>
    <rPh sb="7" eb="9">
      <t>テンケン</t>
    </rPh>
    <phoneticPr fontId="6"/>
  </si>
  <si>
    <t>（Ａ）直接業務費</t>
    <rPh sb="3" eb="5">
      <t>チョクセツ</t>
    </rPh>
    <rPh sb="5" eb="8">
      <t>ギョウムヒ</t>
    </rPh>
    <phoneticPr fontId="6"/>
  </si>
  <si>
    <t>一式</t>
    <rPh sb="0" eb="1">
      <t>イチ</t>
    </rPh>
    <rPh sb="1" eb="2">
      <t>シキ</t>
    </rPh>
    <phoneticPr fontId="6"/>
  </si>
  <si>
    <t>（Ｂ）諸経費</t>
    <rPh sb="3" eb="6">
      <t>ショケイヒ</t>
    </rPh>
    <phoneticPr fontId="6"/>
  </si>
  <si>
    <t>一式</t>
  </si>
  <si>
    <t>　　　消費税等相当額</t>
    <rPh sb="3" eb="6">
      <t>ショウヒゼイ</t>
    </rPh>
    <rPh sb="6" eb="7">
      <t>トウ</t>
    </rPh>
    <rPh sb="7" eb="10">
      <t>ソウトウガク</t>
    </rPh>
    <phoneticPr fontId="6"/>
  </si>
  <si>
    <t>　　　合                計</t>
    <rPh sb="3" eb="4">
      <t>ゴウ</t>
    </rPh>
    <rPh sb="20" eb="21">
      <t>ケイ</t>
    </rPh>
    <phoneticPr fontId="6"/>
  </si>
  <si>
    <t>　　　総      合       計</t>
    <rPh sb="3" eb="4">
      <t>ソウ</t>
    </rPh>
    <rPh sb="10" eb="11">
      <t>ゴウ</t>
    </rPh>
    <rPh sb="18" eb="19">
      <t>ケイ</t>
    </rPh>
    <phoneticPr fontId="6"/>
  </si>
  <si>
    <t>（３）山梨大学(下河東)防火対象物点検</t>
    <rPh sb="3" eb="5">
      <t>ヤマナシ</t>
    </rPh>
    <rPh sb="5" eb="7">
      <t>ダイガク</t>
    </rPh>
    <rPh sb="8" eb="11">
      <t>シモ</t>
    </rPh>
    <rPh sb="12" eb="14">
      <t>ボウカ</t>
    </rPh>
    <rPh sb="14" eb="17">
      <t>タイショウブツ</t>
    </rPh>
    <rPh sb="17" eb="19">
      <t>テンケン</t>
    </rPh>
    <phoneticPr fontId="6"/>
  </si>
  <si>
    <t>（２）山梨大学防災管理点検</t>
    <rPh sb="3" eb="5">
      <t>ヤマナシ</t>
    </rPh>
    <rPh sb="5" eb="7">
      <t>ダイガク</t>
    </rPh>
    <rPh sb="7" eb="9">
      <t>ボウサイ</t>
    </rPh>
    <rPh sb="9" eb="11">
      <t>カンリ</t>
    </rPh>
    <rPh sb="11" eb="13">
      <t>テンケン</t>
    </rPh>
    <phoneticPr fontId="6"/>
  </si>
  <si>
    <t>　　 　直接業務費　計</t>
    <rPh sb="4" eb="6">
      <t>チョクセツ</t>
    </rPh>
    <rPh sb="6" eb="9">
      <t>ギョウムヒ</t>
    </rPh>
    <rPh sb="10" eb="11">
      <t>ケイ</t>
    </rPh>
    <phoneticPr fontId="6"/>
  </si>
  <si>
    <t>　　１．業務管理費</t>
    <rPh sb="4" eb="6">
      <t>ギョウム</t>
    </rPh>
    <rPh sb="6" eb="9">
      <t>カンリヒ</t>
    </rPh>
    <phoneticPr fontId="6"/>
  </si>
  <si>
    <t>　　２．一般管理費等</t>
    <rPh sb="4" eb="6">
      <t>イッパン</t>
    </rPh>
    <rPh sb="6" eb="9">
      <t>カンリヒ</t>
    </rPh>
    <rPh sb="9" eb="10">
      <t>トウ</t>
    </rPh>
    <phoneticPr fontId="6"/>
  </si>
  <si>
    <t xml:space="preserve">    　 諸経費　計</t>
    <rPh sb="6" eb="9">
      <t>ショケイヒ</t>
    </rPh>
    <rPh sb="10" eb="11">
      <t>ケイ</t>
    </rPh>
    <phoneticPr fontId="6"/>
  </si>
  <si>
    <t>　　１）武田１団地防災設備</t>
    <rPh sb="4" eb="6">
      <t>タケダ</t>
    </rPh>
    <rPh sb="7" eb="9">
      <t>ダンチ</t>
    </rPh>
    <rPh sb="9" eb="11">
      <t>ボウサイ</t>
    </rPh>
    <rPh sb="11" eb="13">
      <t>セツビ</t>
    </rPh>
    <phoneticPr fontId="6"/>
  </si>
  <si>
    <t>　　２）北新団地防災設備</t>
    <rPh sb="4" eb="5">
      <t>ホク</t>
    </rPh>
    <rPh sb="5" eb="6">
      <t>シン</t>
    </rPh>
    <rPh sb="6" eb="8">
      <t>ダンチ</t>
    </rPh>
    <rPh sb="8" eb="10">
      <t>ボウサイ</t>
    </rPh>
    <rPh sb="10" eb="12">
      <t>セツビ</t>
    </rPh>
    <phoneticPr fontId="6"/>
  </si>
  <si>
    <t>　　３）岩窪団地防災設備</t>
    <rPh sb="4" eb="5">
      <t>イワ</t>
    </rPh>
    <rPh sb="5" eb="6">
      <t>クボ</t>
    </rPh>
    <rPh sb="6" eb="8">
      <t>ダンチ</t>
    </rPh>
    <rPh sb="8" eb="10">
      <t>ボウサイ</t>
    </rPh>
    <rPh sb="10" eb="12">
      <t>セツビ</t>
    </rPh>
    <phoneticPr fontId="6"/>
  </si>
  <si>
    <t>　　４）武田３団地防災設備</t>
    <rPh sb="4" eb="6">
      <t>タケダ</t>
    </rPh>
    <rPh sb="7" eb="9">
      <t>ダンチ</t>
    </rPh>
    <rPh sb="9" eb="11">
      <t>ボウサイ</t>
    </rPh>
    <rPh sb="11" eb="13">
      <t>セツビ</t>
    </rPh>
    <phoneticPr fontId="6"/>
  </si>
  <si>
    <t>　　５）宮前１団地防災設備</t>
    <rPh sb="4" eb="6">
      <t>ミヤマエ</t>
    </rPh>
    <rPh sb="7" eb="9">
      <t>ダンチ</t>
    </rPh>
    <rPh sb="9" eb="11">
      <t>ボウサイ</t>
    </rPh>
    <rPh sb="11" eb="13">
      <t>セツビ</t>
    </rPh>
    <phoneticPr fontId="6"/>
  </si>
  <si>
    <t>　　６）宮前２団地防災設備</t>
    <rPh sb="4" eb="6">
      <t>ミヤマエ</t>
    </rPh>
    <rPh sb="7" eb="9">
      <t>ダンチ</t>
    </rPh>
    <rPh sb="9" eb="11">
      <t>ボウサイ</t>
    </rPh>
    <rPh sb="11" eb="13">
      <t>セツビ</t>
    </rPh>
    <phoneticPr fontId="6"/>
  </si>
  <si>
    <t>　　７）宮前３団地防災設備</t>
    <rPh sb="4" eb="6">
      <t>ミヤマエ</t>
    </rPh>
    <rPh sb="7" eb="9">
      <t>ダンチ</t>
    </rPh>
    <rPh sb="9" eb="11">
      <t>ボウサイ</t>
    </rPh>
    <rPh sb="11" eb="13">
      <t>セツビ</t>
    </rPh>
    <phoneticPr fontId="6"/>
  </si>
  <si>
    <t>　　８大手団地防災設備</t>
    <rPh sb="3" eb="5">
      <t>オオテ</t>
    </rPh>
    <rPh sb="5" eb="7">
      <t>ダンチ</t>
    </rPh>
    <rPh sb="7" eb="9">
      <t>ボウサイ</t>
    </rPh>
    <rPh sb="9" eb="11">
      <t>セツビ</t>
    </rPh>
    <phoneticPr fontId="6"/>
  </si>
  <si>
    <t xml:space="preserve"> 　 ９）小曲団地防災設備</t>
    <rPh sb="5" eb="6">
      <t>オ</t>
    </rPh>
    <rPh sb="6" eb="7">
      <t>マ</t>
    </rPh>
    <rPh sb="7" eb="9">
      <t>ダンチ</t>
    </rPh>
    <rPh sb="9" eb="11">
      <t>ボウサイ</t>
    </rPh>
    <rPh sb="11" eb="13">
      <t>セツビ</t>
    </rPh>
    <phoneticPr fontId="6"/>
  </si>
  <si>
    <t xml:space="preserve"> 　10）下河東団地防災設備</t>
    <rPh sb="5" eb="8">
      <t>シモカトウ</t>
    </rPh>
    <rPh sb="8" eb="10">
      <t>ダンチ</t>
    </rPh>
    <rPh sb="10" eb="12">
      <t>ボウサイ</t>
    </rPh>
    <rPh sb="12" eb="14">
      <t>セツビ</t>
    </rPh>
    <phoneticPr fontId="6"/>
  </si>
  <si>
    <t xml:space="preserve"> 　11）上久保団地防災設備</t>
    <rPh sb="5" eb="8">
      <t>カミクボ</t>
    </rPh>
    <rPh sb="8" eb="10">
      <t>ダンチ</t>
    </rPh>
    <rPh sb="10" eb="12">
      <t>ボウサイ</t>
    </rPh>
    <rPh sb="12" eb="14">
      <t>セツビ</t>
    </rPh>
    <phoneticPr fontId="6"/>
  </si>
  <si>
    <t>　　1）防災管理点検</t>
    <rPh sb="4" eb="6">
      <t>ボウサイ</t>
    </rPh>
    <rPh sb="6" eb="8">
      <t>カンリ</t>
    </rPh>
    <phoneticPr fontId="6"/>
  </si>
  <si>
    <t>　　1）防火対象物点検</t>
    <rPh sb="4" eb="6">
      <t>ボウカ</t>
    </rPh>
    <rPh sb="6" eb="9">
      <t>タイショウブツ</t>
    </rPh>
    <rPh sb="9" eb="11">
      <t>テンケン</t>
    </rPh>
    <phoneticPr fontId="6"/>
  </si>
  <si>
    <t>１.武田1団地防災設備</t>
    <rPh sb="2" eb="4">
      <t>タケダ</t>
    </rPh>
    <rPh sb="5" eb="7">
      <t>ダンチ</t>
    </rPh>
    <rPh sb="7" eb="9">
      <t>ボウサイ</t>
    </rPh>
    <rPh sb="9" eb="11">
      <t>セツビ</t>
    </rPh>
    <phoneticPr fontId="6"/>
  </si>
  <si>
    <t>自動火災報知設備　計</t>
    <rPh sb="0" eb="2">
      <t>ジドウ</t>
    </rPh>
    <rPh sb="2" eb="4">
      <t>カサイ</t>
    </rPh>
    <rPh sb="4" eb="6">
      <t>ホウチ</t>
    </rPh>
    <rPh sb="6" eb="8">
      <t>セツビ</t>
    </rPh>
    <phoneticPr fontId="2"/>
  </si>
  <si>
    <t xml:space="preserve"> 　12）成島・上河東団地防災設備</t>
    <rPh sb="5" eb="7">
      <t>ナルシマ</t>
    </rPh>
    <rPh sb="8" eb="9">
      <t>カミ</t>
    </rPh>
    <rPh sb="9" eb="11">
      <t>カトウ</t>
    </rPh>
    <rPh sb="11" eb="13">
      <t>ダンチ</t>
    </rPh>
    <rPh sb="13" eb="15">
      <t>ボウサイ</t>
    </rPh>
    <rPh sb="15" eb="17">
      <t>セツビ</t>
    </rPh>
    <phoneticPr fontId="6"/>
  </si>
  <si>
    <t>令和8年度　山梨大学(武田１他)防災設備保全業務</t>
    <rPh sb="6" eb="8">
      <t>ヤマナシ</t>
    </rPh>
    <rPh sb="8" eb="10">
      <t>ダイガク</t>
    </rPh>
    <rPh sb="11" eb="13">
      <t>タケダ</t>
    </rPh>
    <rPh sb="14" eb="15">
      <t>タ</t>
    </rPh>
    <rPh sb="16" eb="18">
      <t>ボウサイ</t>
    </rPh>
    <rPh sb="18" eb="20">
      <t>セツビ</t>
    </rPh>
    <rPh sb="20" eb="22">
      <t>ホゼン</t>
    </rPh>
    <rPh sb="22" eb="24">
      <t>ギョウム</t>
    </rPh>
    <phoneticPr fontId="9"/>
  </si>
  <si>
    <t>(1)機器点検</t>
    <rPh sb="3" eb="5">
      <t>キキ</t>
    </rPh>
    <rPh sb="5" eb="7">
      <t>テンケン</t>
    </rPh>
    <phoneticPr fontId="6"/>
  </si>
  <si>
    <t>加圧送水装置</t>
  </si>
  <si>
    <t>操作盤</t>
  </si>
  <si>
    <t>消火栓</t>
  </si>
  <si>
    <t>表示盤</t>
    <rPh sb="0" eb="3">
      <t>ヒョウジバン</t>
    </rPh>
    <phoneticPr fontId="6"/>
  </si>
  <si>
    <t>呼水装置</t>
  </si>
  <si>
    <t>パッケ－ジ型消火設備Ⅰ型</t>
    <rPh sb="5" eb="6">
      <t>カタ</t>
    </rPh>
    <rPh sb="6" eb="8">
      <t>ショウカ</t>
    </rPh>
    <rPh sb="8" eb="10">
      <t>セツビ</t>
    </rPh>
    <rPh sb="11" eb="12">
      <t>カタ</t>
    </rPh>
    <phoneticPr fontId="6"/>
  </si>
  <si>
    <t>(2)機器点検及び総合点検</t>
    <rPh sb="3" eb="5">
      <t>キキ</t>
    </rPh>
    <rPh sb="5" eb="7">
      <t>テンケン</t>
    </rPh>
    <rPh sb="7" eb="8">
      <t>オヨ</t>
    </rPh>
    <rPh sb="9" eb="11">
      <t>ソウゴウ</t>
    </rPh>
    <rPh sb="11" eb="13">
      <t>テンケン</t>
    </rPh>
    <phoneticPr fontId="6"/>
  </si>
  <si>
    <t>放水試験</t>
  </si>
  <si>
    <t>ホース耐圧試験</t>
    <rPh sb="3" eb="5">
      <t>タイアツ</t>
    </rPh>
    <rPh sb="5" eb="7">
      <t>シケン</t>
    </rPh>
    <phoneticPr fontId="6"/>
  </si>
  <si>
    <t>受信機Ｒ型</t>
    <rPh sb="0" eb="3">
      <t>ジュシンキ</t>
    </rPh>
    <rPh sb="4" eb="5">
      <t>ガタ</t>
    </rPh>
    <phoneticPr fontId="6"/>
  </si>
  <si>
    <t>受信機P型１級</t>
    <rPh sb="0" eb="3">
      <t>ジュシンキ</t>
    </rPh>
    <rPh sb="4" eb="5">
      <t>ガタ</t>
    </rPh>
    <rPh sb="6" eb="7">
      <t>キュウ</t>
    </rPh>
    <phoneticPr fontId="6"/>
  </si>
  <si>
    <t>受信機P型２級</t>
  </si>
  <si>
    <t>副受信機</t>
  </si>
  <si>
    <t>差動式分布型感知器</t>
  </si>
  <si>
    <t>差動式ｽﾎﾟｯﾄ型感知器</t>
    <phoneticPr fontId="6"/>
  </si>
  <si>
    <t>定温式ｽﾎﾟｯﾄ型感知器</t>
  </si>
  <si>
    <t>煙感知器</t>
    <rPh sb="0" eb="1">
      <t>ケムリ</t>
    </rPh>
    <rPh sb="1" eb="4">
      <t>カンチキ</t>
    </rPh>
    <phoneticPr fontId="6"/>
  </si>
  <si>
    <t>光電式分離型感知器</t>
    <rPh sb="0" eb="3">
      <t>コウデンシキ</t>
    </rPh>
    <rPh sb="3" eb="5">
      <t>ブンリ</t>
    </rPh>
    <rPh sb="5" eb="6">
      <t>カタ</t>
    </rPh>
    <rPh sb="6" eb="9">
      <t>カンチキ</t>
    </rPh>
    <phoneticPr fontId="6"/>
  </si>
  <si>
    <t>ｱﾅﾛｸﾞ式熱感知器</t>
    <rPh sb="5" eb="6">
      <t>シキ</t>
    </rPh>
    <rPh sb="6" eb="7">
      <t>ネツ</t>
    </rPh>
    <rPh sb="7" eb="9">
      <t>カンチ</t>
    </rPh>
    <rPh sb="9" eb="10">
      <t>キ</t>
    </rPh>
    <phoneticPr fontId="6"/>
  </si>
  <si>
    <t>ｱﾅﾛｸﾞ式煙感知器</t>
    <rPh sb="5" eb="6">
      <t>シキ</t>
    </rPh>
    <rPh sb="6" eb="7">
      <t>ケムリ</t>
    </rPh>
    <rPh sb="7" eb="9">
      <t>カンチ</t>
    </rPh>
    <rPh sb="9" eb="10">
      <t>キ</t>
    </rPh>
    <phoneticPr fontId="6"/>
  </si>
  <si>
    <t>自動試験機能付煙感知器</t>
    <rPh sb="0" eb="2">
      <t>ジドウ</t>
    </rPh>
    <rPh sb="2" eb="4">
      <t>シケン</t>
    </rPh>
    <rPh sb="4" eb="6">
      <t>キノウ</t>
    </rPh>
    <rPh sb="6" eb="7">
      <t>ツ</t>
    </rPh>
    <rPh sb="7" eb="8">
      <t>ケムリ</t>
    </rPh>
    <rPh sb="8" eb="11">
      <t>カンチキ</t>
    </rPh>
    <phoneticPr fontId="6"/>
  </si>
  <si>
    <t>P型1級発信器</t>
  </si>
  <si>
    <t>P型2級発信器</t>
  </si>
  <si>
    <t>音響装置</t>
  </si>
  <si>
    <t>表示灯</t>
  </si>
  <si>
    <t>消火栓起動装置</t>
  </si>
  <si>
    <t>常用電源(交流電源)</t>
  </si>
  <si>
    <t>予備電源(蓄電池)</t>
    <rPh sb="5" eb="8">
      <t>チクデンチ</t>
    </rPh>
    <phoneticPr fontId="6"/>
  </si>
  <si>
    <t>受信機R型</t>
    <rPh sb="0" eb="3">
      <t>ジュシンキ</t>
    </rPh>
    <rPh sb="4" eb="5">
      <t>ガタ</t>
    </rPh>
    <phoneticPr fontId="6"/>
  </si>
  <si>
    <t>受信機P型1級</t>
    <rPh sb="0" eb="3">
      <t>ジュシンキ</t>
    </rPh>
    <rPh sb="4" eb="5">
      <t>ガタ</t>
    </rPh>
    <rPh sb="6" eb="7">
      <t>キュウ</t>
    </rPh>
    <phoneticPr fontId="6"/>
  </si>
  <si>
    <t>受信機P型2級</t>
  </si>
  <si>
    <t>差動式ｽﾎﾟｯﾄ型感知器</t>
  </si>
  <si>
    <t>電源</t>
  </si>
  <si>
    <t>受信機</t>
  </si>
  <si>
    <t>変成器</t>
  </si>
  <si>
    <t>漏洩電流の検出状況及び音響装置の音量</t>
    <rPh sb="16" eb="18">
      <t>オンリョウ</t>
    </rPh>
    <phoneticPr fontId="6"/>
  </si>
  <si>
    <t>複合装置(自動ｻｲﾚﾝ,非常ﾍﾞﾙ)</t>
    <rPh sb="0" eb="2">
      <t>フクゴウ</t>
    </rPh>
    <rPh sb="2" eb="4">
      <t>ソウチ</t>
    </rPh>
    <rPh sb="5" eb="7">
      <t>ジドウ</t>
    </rPh>
    <rPh sb="12" eb="14">
      <t>ヒジョウ</t>
    </rPh>
    <phoneticPr fontId="6"/>
  </si>
  <si>
    <t>放送設備増幅器操作部</t>
    <rPh sb="0" eb="2">
      <t>ホウソウ</t>
    </rPh>
    <rPh sb="2" eb="4">
      <t>セツビ</t>
    </rPh>
    <rPh sb="4" eb="7">
      <t>ゾウフクキ</t>
    </rPh>
    <rPh sb="7" eb="10">
      <t>ソウサブ</t>
    </rPh>
    <phoneticPr fontId="6"/>
  </si>
  <si>
    <t>自動火災報知設備連動</t>
  </si>
  <si>
    <t>スピ－カ回線</t>
  </si>
  <si>
    <t>遠隔操作器</t>
  </si>
  <si>
    <t>起動装置,非常電話</t>
    <rPh sb="0" eb="2">
      <t>キドウ</t>
    </rPh>
    <rPh sb="2" eb="4">
      <t>ソウチ</t>
    </rPh>
    <rPh sb="5" eb="7">
      <t>ヒジョウ</t>
    </rPh>
    <rPh sb="7" eb="9">
      <t>デンワ</t>
    </rPh>
    <phoneticPr fontId="6"/>
  </si>
  <si>
    <t>常用電源(交流電源)</t>
    <rPh sb="5" eb="7">
      <t>コウリュウ</t>
    </rPh>
    <rPh sb="7" eb="9">
      <t>デンゲン</t>
    </rPh>
    <phoneticPr fontId="6"/>
  </si>
  <si>
    <t>予備電源(蓄電池)</t>
    <rPh sb="0" eb="2">
      <t>ヨビ</t>
    </rPh>
    <rPh sb="5" eb="8">
      <t>チクデンチ</t>
    </rPh>
    <phoneticPr fontId="6"/>
  </si>
  <si>
    <t>誘導灯(蛍光管交換含む)</t>
    <rPh sb="0" eb="3">
      <t>ユウドウトウ</t>
    </rPh>
    <rPh sb="4" eb="6">
      <t>ケイコウ</t>
    </rPh>
    <rPh sb="6" eb="7">
      <t>カン</t>
    </rPh>
    <rPh sb="7" eb="9">
      <t>コウカン</t>
    </rPh>
    <rPh sb="9" eb="10">
      <t>フク</t>
    </rPh>
    <phoneticPr fontId="6"/>
  </si>
  <si>
    <t>誘導標識</t>
  </si>
  <si>
    <t>緩降機</t>
  </si>
  <si>
    <t>梯子ﾛｰﾌﾟ又金属</t>
  </si>
  <si>
    <t>救助袋垂直式</t>
    <rPh sb="0" eb="2">
      <t>キュウジョ</t>
    </rPh>
    <rPh sb="2" eb="3">
      <t>ブクロ</t>
    </rPh>
    <rPh sb="3" eb="5">
      <t>スイチョク</t>
    </rPh>
    <rPh sb="5" eb="6">
      <t>シキ</t>
    </rPh>
    <phoneticPr fontId="6"/>
  </si>
  <si>
    <t>すべり台</t>
    <rPh sb="3" eb="4">
      <t>ダイ</t>
    </rPh>
    <phoneticPr fontId="6"/>
  </si>
  <si>
    <t>制御盤</t>
    <rPh sb="0" eb="3">
      <t>セイギョバン</t>
    </rPh>
    <phoneticPr fontId="6"/>
  </si>
  <si>
    <t>ダンパー</t>
  </si>
  <si>
    <t>排煙口</t>
    <rPh sb="0" eb="2">
      <t>ハイエン</t>
    </rPh>
    <rPh sb="2" eb="3">
      <t>コウ</t>
    </rPh>
    <phoneticPr fontId="6"/>
  </si>
  <si>
    <t>防火戸ﾄﾞｱ式Ｓ型</t>
  </si>
  <si>
    <t>防火戸ﾄﾞｱ式Ｗ型</t>
  </si>
  <si>
    <t>電動ｼｬｯﾀ-</t>
  </si>
  <si>
    <t>手動式シャッター</t>
    <rPh sb="0" eb="1">
      <t>テ</t>
    </rPh>
    <rPh sb="1" eb="2">
      <t>ドウ</t>
    </rPh>
    <rPh sb="2" eb="3">
      <t>シキ</t>
    </rPh>
    <phoneticPr fontId="6"/>
  </si>
  <si>
    <t>可動垂れ壁</t>
    <rPh sb="0" eb="2">
      <t>カドウ</t>
    </rPh>
    <rPh sb="2" eb="3">
      <t>タ</t>
    </rPh>
    <rPh sb="4" eb="5">
      <t>カベ</t>
    </rPh>
    <phoneticPr fontId="6"/>
  </si>
  <si>
    <t>手動装置(自然排煙口)</t>
    <rPh sb="0" eb="1">
      <t>テ</t>
    </rPh>
    <rPh sb="1" eb="2">
      <t>ドウ</t>
    </rPh>
    <rPh sb="2" eb="4">
      <t>ソウチ</t>
    </rPh>
    <rPh sb="5" eb="7">
      <t>シゼン</t>
    </rPh>
    <rPh sb="7" eb="9">
      <t>ハイエン</t>
    </rPh>
    <rPh sb="9" eb="10">
      <t>クチ</t>
    </rPh>
    <phoneticPr fontId="6"/>
  </si>
  <si>
    <t>排煙装置(モータ)</t>
    <rPh sb="0" eb="2">
      <t>ハイエン</t>
    </rPh>
    <rPh sb="2" eb="4">
      <t>ソウチ</t>
    </rPh>
    <phoneticPr fontId="6"/>
  </si>
  <si>
    <t>排煙装置(起動盤)</t>
    <rPh sb="0" eb="2">
      <t>ハイエン</t>
    </rPh>
    <rPh sb="2" eb="4">
      <t>ソウチ</t>
    </rPh>
    <rPh sb="5" eb="7">
      <t>キドウ</t>
    </rPh>
    <rPh sb="7" eb="8">
      <t>バン</t>
    </rPh>
    <phoneticPr fontId="6"/>
  </si>
  <si>
    <t>常用電源</t>
    <rPh sb="0" eb="2">
      <t>ジョウヨウ</t>
    </rPh>
    <rPh sb="2" eb="4">
      <t>デンゲン</t>
    </rPh>
    <phoneticPr fontId="6"/>
  </si>
  <si>
    <t>予備電源(蓄電池)</t>
    <rPh sb="0" eb="2">
      <t>ヨビ</t>
    </rPh>
    <rPh sb="2" eb="4">
      <t>デンゲン</t>
    </rPh>
    <rPh sb="5" eb="8">
      <t>チクデンチ</t>
    </rPh>
    <phoneticPr fontId="6"/>
  </si>
  <si>
    <t>手動装置</t>
    <rPh sb="0" eb="1">
      <t>テ</t>
    </rPh>
    <rPh sb="1" eb="2">
      <t>ドウ</t>
    </rPh>
    <rPh sb="2" eb="4">
      <t>ソウチ</t>
    </rPh>
    <phoneticPr fontId="6"/>
  </si>
  <si>
    <t>送水口</t>
  </si>
  <si>
    <t>放水口</t>
    <rPh sb="0" eb="3">
      <t>ホウスイコウ</t>
    </rPh>
    <phoneticPr fontId="6"/>
  </si>
  <si>
    <t>送水管耐圧性能試験</t>
    <rPh sb="0" eb="3">
      <t>ソウスイカン</t>
    </rPh>
    <rPh sb="3" eb="5">
      <t>タイアツ</t>
    </rPh>
    <rPh sb="5" eb="7">
      <t>セイノウ</t>
    </rPh>
    <rPh sb="7" eb="9">
      <t>シケン</t>
    </rPh>
    <phoneticPr fontId="6"/>
  </si>
  <si>
    <t>(1)総合点検</t>
    <rPh sb="3" eb="5">
      <t>ソウゴウ</t>
    </rPh>
    <rPh sb="5" eb="7">
      <t>テンケン</t>
    </rPh>
    <phoneticPr fontId="6"/>
  </si>
  <si>
    <t>(1)総合点検</t>
    <rPh sb="3" eb="7">
      <t>ソウゴウテンケン</t>
    </rPh>
    <phoneticPr fontId="6"/>
  </si>
  <si>
    <t>総合点検</t>
  </si>
  <si>
    <t>粉末消火器(加圧式)</t>
    <rPh sb="0" eb="2">
      <t>フンマツ</t>
    </rPh>
    <rPh sb="2" eb="5">
      <t>ショウカキ</t>
    </rPh>
    <rPh sb="6" eb="9">
      <t>カアツシキ</t>
    </rPh>
    <phoneticPr fontId="6"/>
  </si>
  <si>
    <t>粉末消火器(蓄圧式)</t>
    <rPh sb="0" eb="2">
      <t>フンマツ</t>
    </rPh>
    <rPh sb="2" eb="5">
      <t>ショウカキ</t>
    </rPh>
    <rPh sb="6" eb="7">
      <t>チク</t>
    </rPh>
    <rPh sb="7" eb="8">
      <t>アツ</t>
    </rPh>
    <rPh sb="8" eb="9">
      <t>シキ</t>
    </rPh>
    <phoneticPr fontId="6"/>
  </si>
  <si>
    <t>粉末消火器(車載式)</t>
    <rPh sb="0" eb="2">
      <t>フンマツ</t>
    </rPh>
    <rPh sb="2" eb="5">
      <t>ショウカキ</t>
    </rPh>
    <rPh sb="6" eb="8">
      <t>シャサイ</t>
    </rPh>
    <rPh sb="8" eb="9">
      <t>シキ</t>
    </rPh>
    <phoneticPr fontId="6"/>
  </si>
  <si>
    <t>二酸化炭素消火器5型</t>
    <rPh sb="0" eb="3">
      <t>ニサンカ</t>
    </rPh>
    <rPh sb="3" eb="5">
      <t>タンソ</t>
    </rPh>
    <rPh sb="5" eb="8">
      <t>ショウカキ</t>
    </rPh>
    <rPh sb="9" eb="10">
      <t>カタ</t>
    </rPh>
    <phoneticPr fontId="6"/>
  </si>
  <si>
    <t>二酸化炭素消火器10型</t>
    <rPh sb="0" eb="3">
      <t>ニサンカ</t>
    </rPh>
    <rPh sb="3" eb="5">
      <t>タンソ</t>
    </rPh>
    <rPh sb="5" eb="8">
      <t>ショウカキ</t>
    </rPh>
    <rPh sb="10" eb="11">
      <t>カタ</t>
    </rPh>
    <phoneticPr fontId="6"/>
  </si>
  <si>
    <t>ハロゲン化物消火器小型</t>
    <rPh sb="4" eb="5">
      <t>カ</t>
    </rPh>
    <rPh sb="5" eb="6">
      <t>ブツ</t>
    </rPh>
    <rPh sb="6" eb="9">
      <t>ショウカキ</t>
    </rPh>
    <rPh sb="9" eb="11">
      <t>コガタ</t>
    </rPh>
    <phoneticPr fontId="6"/>
  </si>
  <si>
    <t>強化液型消火器</t>
    <rPh sb="0" eb="2">
      <t>キョウカ</t>
    </rPh>
    <rPh sb="2" eb="3">
      <t>エキ</t>
    </rPh>
    <rPh sb="3" eb="4">
      <t>カタ</t>
    </rPh>
    <rPh sb="4" eb="7">
      <t>ショウカキ</t>
    </rPh>
    <phoneticPr fontId="6"/>
  </si>
  <si>
    <t>粉末タンク(操作部を含む)</t>
    <rPh sb="0" eb="2">
      <t>フンマツ</t>
    </rPh>
    <rPh sb="6" eb="8">
      <t>ソウサ</t>
    </rPh>
    <rPh sb="8" eb="9">
      <t>ブ</t>
    </rPh>
    <rPh sb="10" eb="11">
      <t>フク</t>
    </rPh>
    <phoneticPr fontId="6"/>
  </si>
  <si>
    <t>加圧用容器</t>
    <rPh sb="0" eb="3">
      <t>カアツヨウ</t>
    </rPh>
    <rPh sb="3" eb="5">
      <t>ヨウキ</t>
    </rPh>
    <phoneticPr fontId="6"/>
  </si>
  <si>
    <t>起動用操作箱</t>
    <rPh sb="0" eb="3">
      <t>キドウヨウ</t>
    </rPh>
    <rPh sb="3" eb="5">
      <t>ソウサ</t>
    </rPh>
    <rPh sb="5" eb="6">
      <t>バコ</t>
    </rPh>
    <phoneticPr fontId="6"/>
  </si>
  <si>
    <t>薬剤点検</t>
    <rPh sb="0" eb="2">
      <t>ヤクザイ</t>
    </rPh>
    <rPh sb="2" eb="4">
      <t>テンケン</t>
    </rPh>
    <phoneticPr fontId="6"/>
  </si>
  <si>
    <t>ホースリール</t>
  </si>
  <si>
    <t>作動試験</t>
    <rPh sb="0" eb="2">
      <t>サドウ</t>
    </rPh>
    <rPh sb="2" eb="4">
      <t>シケン</t>
    </rPh>
    <phoneticPr fontId="6"/>
  </si>
  <si>
    <t>放出試験(窒素ガス・空気)</t>
    <rPh sb="0" eb="2">
      <t>ホウシュツ</t>
    </rPh>
    <rPh sb="2" eb="4">
      <t>シケン</t>
    </rPh>
    <rPh sb="5" eb="7">
      <t>チッソ</t>
    </rPh>
    <rPh sb="10" eb="12">
      <t>クウキ</t>
    </rPh>
    <phoneticPr fontId="6"/>
  </si>
  <si>
    <t>加圧送水装置</t>
    <rPh sb="0" eb="2">
      <t>カアツ</t>
    </rPh>
    <rPh sb="2" eb="4">
      <t>ソウスイ</t>
    </rPh>
    <rPh sb="4" eb="6">
      <t>ソウチ</t>
    </rPh>
    <phoneticPr fontId="6"/>
  </si>
  <si>
    <t>起動装置</t>
    <rPh sb="0" eb="2">
      <t>キドウ</t>
    </rPh>
    <rPh sb="2" eb="4">
      <t>ソウチ</t>
    </rPh>
    <phoneticPr fontId="6"/>
  </si>
  <si>
    <t>スプリンクラーヘッド</t>
  </si>
  <si>
    <t>操作盤</t>
    <rPh sb="0" eb="3">
      <t>ソウサバン</t>
    </rPh>
    <phoneticPr fontId="6"/>
  </si>
  <si>
    <t>流水検知装置</t>
    <rPh sb="0" eb="2">
      <t>リュウスイ</t>
    </rPh>
    <rPh sb="2" eb="4">
      <t>ケンチ</t>
    </rPh>
    <rPh sb="4" eb="6">
      <t>ソウチ</t>
    </rPh>
    <phoneticPr fontId="6"/>
  </si>
  <si>
    <t>呼水装置</t>
    <rPh sb="0" eb="1">
      <t>コ</t>
    </rPh>
    <rPh sb="1" eb="2">
      <t>スイ</t>
    </rPh>
    <rPh sb="2" eb="4">
      <t>ソウチ</t>
    </rPh>
    <phoneticPr fontId="6"/>
  </si>
  <si>
    <t>送水口</t>
    <rPh sb="0" eb="2">
      <t>ソウスイ</t>
    </rPh>
    <rPh sb="2" eb="3">
      <t>コウ</t>
    </rPh>
    <phoneticPr fontId="6"/>
  </si>
  <si>
    <t>圧力スイッチ</t>
    <rPh sb="0" eb="2">
      <t>アツリョク</t>
    </rPh>
    <phoneticPr fontId="6"/>
  </si>
  <si>
    <t>補助散水栓</t>
    <rPh sb="0" eb="2">
      <t>ホジョ</t>
    </rPh>
    <rPh sb="2" eb="3">
      <t>サン</t>
    </rPh>
    <rPh sb="3" eb="4">
      <t>スイ</t>
    </rPh>
    <rPh sb="4" eb="5">
      <t>セン</t>
    </rPh>
    <phoneticPr fontId="6"/>
  </si>
  <si>
    <t>手動開放弁</t>
    <rPh sb="0" eb="1">
      <t>テ</t>
    </rPh>
    <rPh sb="1" eb="2">
      <t>ドウ</t>
    </rPh>
    <rPh sb="2" eb="3">
      <t>カイ</t>
    </rPh>
    <rPh sb="3" eb="4">
      <t>ホウ</t>
    </rPh>
    <rPh sb="4" eb="5">
      <t>ベン</t>
    </rPh>
    <phoneticPr fontId="6"/>
  </si>
  <si>
    <t>連動又は放出試験</t>
    <rPh sb="0" eb="2">
      <t>レンドウ</t>
    </rPh>
    <rPh sb="2" eb="3">
      <t>マタ</t>
    </rPh>
    <rPh sb="4" eb="6">
      <t>ホウシュツ</t>
    </rPh>
    <rPh sb="6" eb="8">
      <t>シケン</t>
    </rPh>
    <phoneticPr fontId="6"/>
  </si>
  <si>
    <t>ハロンガス容器</t>
    <rPh sb="5" eb="7">
      <t>ヨウキ</t>
    </rPh>
    <phoneticPr fontId="6"/>
  </si>
  <si>
    <t>容器弁開放装置(電気式)</t>
    <rPh sb="0" eb="1">
      <t>ヨウ</t>
    </rPh>
    <rPh sb="1" eb="2">
      <t>キ</t>
    </rPh>
    <rPh sb="2" eb="3">
      <t>ベン</t>
    </rPh>
    <rPh sb="3" eb="5">
      <t>カイホウ</t>
    </rPh>
    <rPh sb="5" eb="7">
      <t>ソウチ</t>
    </rPh>
    <rPh sb="8" eb="11">
      <t>デンキシキ</t>
    </rPh>
    <phoneticPr fontId="6"/>
  </si>
  <si>
    <t>容器弁開放装置(ガス圧式)</t>
    <rPh sb="0" eb="1">
      <t>ヨウ</t>
    </rPh>
    <rPh sb="1" eb="2">
      <t>キ</t>
    </rPh>
    <rPh sb="2" eb="3">
      <t>ベン</t>
    </rPh>
    <rPh sb="3" eb="5">
      <t>カイホウ</t>
    </rPh>
    <rPh sb="5" eb="7">
      <t>ソウチ</t>
    </rPh>
    <rPh sb="10" eb="11">
      <t>アツ</t>
    </rPh>
    <rPh sb="11" eb="12">
      <t>デンキシキ</t>
    </rPh>
    <phoneticPr fontId="6"/>
  </si>
  <si>
    <t>起動用小容器</t>
    <rPh sb="0" eb="3">
      <t>キドウヨウ</t>
    </rPh>
    <rPh sb="3" eb="4">
      <t>ショウ</t>
    </rPh>
    <rPh sb="4" eb="6">
      <t>ヨウキ</t>
    </rPh>
    <phoneticPr fontId="6"/>
  </si>
  <si>
    <t>起動用操作箱</t>
    <rPh sb="0" eb="3">
      <t>キドウヨウ</t>
    </rPh>
    <rPh sb="3" eb="5">
      <t>ソウサ</t>
    </rPh>
    <rPh sb="5" eb="6">
      <t>ハコ</t>
    </rPh>
    <phoneticPr fontId="6"/>
  </si>
  <si>
    <t>音響装置</t>
    <rPh sb="0" eb="2">
      <t>オンキョウ</t>
    </rPh>
    <rPh sb="2" eb="4">
      <t>ソウチ</t>
    </rPh>
    <phoneticPr fontId="6"/>
  </si>
  <si>
    <t>連動盤５回線以下</t>
    <rPh sb="0" eb="2">
      <t>レンドウ</t>
    </rPh>
    <rPh sb="2" eb="3">
      <t>バン</t>
    </rPh>
    <rPh sb="4" eb="6">
      <t>カイセン</t>
    </rPh>
    <rPh sb="6" eb="8">
      <t>イカ</t>
    </rPh>
    <phoneticPr fontId="6"/>
  </si>
  <si>
    <t>電源装置</t>
    <rPh sb="0" eb="2">
      <t>デンゲン</t>
    </rPh>
    <rPh sb="2" eb="4">
      <t>ソウチ</t>
    </rPh>
    <phoneticPr fontId="6"/>
  </si>
  <si>
    <t>放出表示箱</t>
    <rPh sb="0" eb="2">
      <t>ホウシュツ</t>
    </rPh>
    <rPh sb="2" eb="4">
      <t>ヒョウジ</t>
    </rPh>
    <rPh sb="4" eb="5">
      <t>バコ</t>
    </rPh>
    <phoneticPr fontId="6"/>
  </si>
  <si>
    <t>選択弁</t>
    <rPh sb="0" eb="2">
      <t>センタク</t>
    </rPh>
    <rPh sb="2" eb="3">
      <t>ベン</t>
    </rPh>
    <phoneticPr fontId="6"/>
  </si>
  <si>
    <t>ヘッド</t>
  </si>
  <si>
    <t>電動式シャッター</t>
    <rPh sb="0" eb="2">
      <t>デンドウ</t>
    </rPh>
    <rPh sb="2" eb="3">
      <t>シキ</t>
    </rPh>
    <phoneticPr fontId="6"/>
  </si>
  <si>
    <t>放出試験(窒素ガス)</t>
    <rPh sb="0" eb="2">
      <t>ホウシュツ</t>
    </rPh>
    <rPh sb="2" eb="4">
      <t>シケン</t>
    </rPh>
    <rPh sb="5" eb="7">
      <t>チッソ</t>
    </rPh>
    <phoneticPr fontId="6"/>
  </si>
  <si>
    <t>採水口</t>
    <rPh sb="0" eb="1">
      <t>サイ</t>
    </rPh>
    <rPh sb="1" eb="2">
      <t>スイ</t>
    </rPh>
    <rPh sb="2" eb="3">
      <t>コウ</t>
    </rPh>
    <phoneticPr fontId="6"/>
  </si>
  <si>
    <t>標識</t>
    <rPh sb="0" eb="2">
      <t>ヒョウシキ</t>
    </rPh>
    <phoneticPr fontId="6"/>
  </si>
  <si>
    <t>屋内消火栓設備</t>
  </si>
  <si>
    <t>自動火災報知設備</t>
  </si>
  <si>
    <t>漏電火災警報器</t>
  </si>
  <si>
    <t>非常警報設備</t>
  </si>
  <si>
    <t>誘導灯及び誘導標識</t>
  </si>
  <si>
    <t>避難器具</t>
  </si>
  <si>
    <t>排煙設備</t>
  </si>
  <si>
    <t>連結送水管</t>
  </si>
  <si>
    <t>配線</t>
  </si>
  <si>
    <t>消火器具</t>
  </si>
  <si>
    <t>粉末消火設備</t>
  </si>
  <si>
    <t>スプリンクラー設備</t>
  </si>
  <si>
    <t>ハロゲン化物消火設備</t>
  </si>
  <si>
    <t>消防用水</t>
  </si>
  <si>
    <t>名　　　　　　　　称</t>
    <phoneticPr fontId="1"/>
  </si>
  <si>
    <t>消火栓</t>
    <phoneticPr fontId="1"/>
  </si>
  <si>
    <t>屋内消火栓設備</t>
    <phoneticPr fontId="1"/>
  </si>
  <si>
    <t>（Ａ）直接業務費</t>
    <phoneticPr fontId="1"/>
  </si>
  <si>
    <t>操作盤</t>
    <phoneticPr fontId="1"/>
  </si>
  <si>
    <t>屋内消火線設備直接業務費　計</t>
    <rPh sb="0" eb="2">
      <t>オクナイ</t>
    </rPh>
    <rPh sb="2" eb="4">
      <t>ショウカ</t>
    </rPh>
    <rPh sb="4" eb="5">
      <t>セン</t>
    </rPh>
    <rPh sb="5" eb="7">
      <t>セツビ</t>
    </rPh>
    <rPh sb="7" eb="9">
      <t>チョクセツ</t>
    </rPh>
    <rPh sb="9" eb="11">
      <t>ギョウム</t>
    </rPh>
    <rPh sb="11" eb="12">
      <t>ヒ</t>
    </rPh>
    <rPh sb="13" eb="14">
      <t>ケイ</t>
    </rPh>
    <phoneticPr fontId="7"/>
  </si>
  <si>
    <t>漏電火災警報器　計</t>
    <rPh sb="0" eb="2">
      <t>ロウデン</t>
    </rPh>
    <rPh sb="2" eb="4">
      <t>カサイ</t>
    </rPh>
    <rPh sb="4" eb="6">
      <t>ケイホウ</t>
    </rPh>
    <rPh sb="6" eb="7">
      <t>ウツワ</t>
    </rPh>
    <rPh sb="8" eb="9">
      <t>ケイ</t>
    </rPh>
    <phoneticPr fontId="7"/>
  </si>
  <si>
    <t>非常警報設備　計</t>
    <rPh sb="0" eb="2">
      <t>ヒジョウ</t>
    </rPh>
    <rPh sb="2" eb="4">
      <t>ケイホウ</t>
    </rPh>
    <rPh sb="4" eb="6">
      <t>セツビ</t>
    </rPh>
    <rPh sb="7" eb="8">
      <t>ケイ</t>
    </rPh>
    <phoneticPr fontId="7"/>
  </si>
  <si>
    <t>誘導灯及び誘導標識　計</t>
    <rPh sb="0" eb="3">
      <t>ユウドウトウ</t>
    </rPh>
    <rPh sb="3" eb="4">
      <t>オヨ</t>
    </rPh>
    <rPh sb="5" eb="7">
      <t>ユウドウ</t>
    </rPh>
    <rPh sb="7" eb="9">
      <t>ヒョウシキ</t>
    </rPh>
    <rPh sb="10" eb="11">
      <t>ケイ</t>
    </rPh>
    <phoneticPr fontId="7"/>
  </si>
  <si>
    <t>避難器具　計</t>
    <rPh sb="0" eb="2">
      <t>ヒナン</t>
    </rPh>
    <rPh sb="2" eb="4">
      <t>キグ</t>
    </rPh>
    <rPh sb="5" eb="6">
      <t>ケイ</t>
    </rPh>
    <phoneticPr fontId="7"/>
  </si>
  <si>
    <t>排煙設備　計</t>
    <rPh sb="0" eb="2">
      <t>ハイエン</t>
    </rPh>
    <rPh sb="2" eb="4">
      <t>セツビ</t>
    </rPh>
    <rPh sb="5" eb="6">
      <t>ケイ</t>
    </rPh>
    <phoneticPr fontId="7"/>
  </si>
  <si>
    <t>連結送水管　計</t>
    <rPh sb="0" eb="2">
      <t>レンケツ</t>
    </rPh>
    <rPh sb="2" eb="5">
      <t>ソウスイカン</t>
    </rPh>
    <rPh sb="6" eb="7">
      <t>ケイ</t>
    </rPh>
    <phoneticPr fontId="7"/>
  </si>
  <si>
    <t>配線　計</t>
    <rPh sb="0" eb="2">
      <t>ハイセン</t>
    </rPh>
    <rPh sb="3" eb="4">
      <t>ケイ</t>
    </rPh>
    <phoneticPr fontId="7"/>
  </si>
  <si>
    <t>消火器具　計</t>
    <rPh sb="0" eb="2">
      <t>ショウカ</t>
    </rPh>
    <rPh sb="2" eb="4">
      <t>キグ</t>
    </rPh>
    <rPh sb="5" eb="6">
      <t>ケイ</t>
    </rPh>
    <phoneticPr fontId="7"/>
  </si>
  <si>
    <t>粉末消火設備　計</t>
    <rPh sb="0" eb="2">
      <t>フンマツ</t>
    </rPh>
    <rPh sb="2" eb="4">
      <t>ショウカ</t>
    </rPh>
    <rPh sb="4" eb="6">
      <t>セツビ</t>
    </rPh>
    <rPh sb="7" eb="8">
      <t>ケイ</t>
    </rPh>
    <phoneticPr fontId="2"/>
  </si>
  <si>
    <t>スプリンクラー設備　計</t>
    <rPh sb="7" eb="9">
      <t>セツビ</t>
    </rPh>
    <phoneticPr fontId="2"/>
  </si>
  <si>
    <t>消防用水　計</t>
    <rPh sb="0" eb="2">
      <t>ショウボウ</t>
    </rPh>
    <rPh sb="2" eb="4">
      <t>ヨウスイ</t>
    </rPh>
    <phoneticPr fontId="2"/>
  </si>
  <si>
    <t>ハロゲン化物消火設備　計</t>
    <rPh sb="4" eb="5">
      <t>カ</t>
    </rPh>
    <rPh sb="5" eb="6">
      <t>ブツ</t>
    </rPh>
    <rPh sb="6" eb="8">
      <t>ショウカ</t>
    </rPh>
    <rPh sb="8" eb="10">
      <t>セツビ</t>
    </rPh>
    <phoneticPr fontId="2"/>
  </si>
  <si>
    <t>金　　　額（円）</t>
  </si>
  <si>
    <t>２.北新団地防災設備</t>
    <rPh sb="2" eb="4">
      <t>キタシン</t>
    </rPh>
    <rPh sb="4" eb="6">
      <t>ダンチ</t>
    </rPh>
    <rPh sb="6" eb="8">
      <t>ボウサイ</t>
    </rPh>
    <rPh sb="8" eb="10">
      <t>セツビ</t>
    </rPh>
    <phoneticPr fontId="6"/>
  </si>
  <si>
    <t>3.岩窪団地防災設備</t>
    <rPh sb="2" eb="4">
      <t>イワクボ</t>
    </rPh>
    <rPh sb="4" eb="6">
      <t>ダンチ</t>
    </rPh>
    <rPh sb="6" eb="8">
      <t>ボウサイ</t>
    </rPh>
    <rPh sb="8" eb="10">
      <t>セツビ</t>
    </rPh>
    <phoneticPr fontId="6"/>
  </si>
  <si>
    <t>4.武田2団地防災設備</t>
    <rPh sb="2" eb="4">
      <t>タケダ</t>
    </rPh>
    <rPh sb="5" eb="7">
      <t>ダンチ</t>
    </rPh>
    <rPh sb="7" eb="9">
      <t>ボウサイ</t>
    </rPh>
    <rPh sb="9" eb="11">
      <t>セツビ</t>
    </rPh>
    <phoneticPr fontId="6"/>
  </si>
  <si>
    <t>5.宮前1団地防災設備</t>
    <rPh sb="2" eb="4">
      <t>ミヤマエ</t>
    </rPh>
    <rPh sb="5" eb="7">
      <t>ダンチ</t>
    </rPh>
    <rPh sb="7" eb="9">
      <t>ボウサイ</t>
    </rPh>
    <rPh sb="9" eb="11">
      <t>セツビ</t>
    </rPh>
    <phoneticPr fontId="6"/>
  </si>
  <si>
    <t>6.宮前2団地防災設備</t>
    <rPh sb="2" eb="4">
      <t>ミヤマエ</t>
    </rPh>
    <rPh sb="5" eb="7">
      <t>ダンチ</t>
    </rPh>
    <rPh sb="7" eb="9">
      <t>ボウサイ</t>
    </rPh>
    <rPh sb="9" eb="11">
      <t>セツビ</t>
    </rPh>
    <phoneticPr fontId="6"/>
  </si>
  <si>
    <t>１.宮前2団地防災設備</t>
    <rPh sb="2" eb="4">
      <t>ミヤマエ</t>
    </rPh>
    <rPh sb="5" eb="7">
      <t>ダンチ</t>
    </rPh>
    <rPh sb="7" eb="9">
      <t>ボウサイ</t>
    </rPh>
    <rPh sb="9" eb="11">
      <t>セツビ</t>
    </rPh>
    <phoneticPr fontId="6"/>
  </si>
  <si>
    <t>8.大手団地防災設備</t>
    <rPh sb="2" eb="4">
      <t>オオテ</t>
    </rPh>
    <rPh sb="4" eb="6">
      <t>ダンチ</t>
    </rPh>
    <rPh sb="6" eb="8">
      <t>ボウサイ</t>
    </rPh>
    <rPh sb="8" eb="10">
      <t>セツビ</t>
    </rPh>
    <phoneticPr fontId="6"/>
  </si>
  <si>
    <t>9.小曲団地防災設備</t>
    <rPh sb="2" eb="4">
      <t>ショウキョク</t>
    </rPh>
    <rPh sb="4" eb="6">
      <t>ダンチ</t>
    </rPh>
    <rPh sb="6" eb="8">
      <t>ボウサイ</t>
    </rPh>
    <rPh sb="8" eb="10">
      <t>セツビ</t>
    </rPh>
    <phoneticPr fontId="6"/>
  </si>
  <si>
    <t>10.下河東団地防災設備</t>
    <rPh sb="3" eb="6">
      <t>シモカトウ</t>
    </rPh>
    <rPh sb="6" eb="8">
      <t>ダンチ</t>
    </rPh>
    <rPh sb="8" eb="10">
      <t>ボウサイ</t>
    </rPh>
    <rPh sb="10" eb="12">
      <t>セツビ</t>
    </rPh>
    <phoneticPr fontId="6"/>
  </si>
  <si>
    <t>12.成島団地防災設備</t>
    <rPh sb="3" eb="5">
      <t>ナルシマ</t>
    </rPh>
    <rPh sb="5" eb="7">
      <t>ダンチ</t>
    </rPh>
    <rPh sb="7" eb="9">
      <t>ボウサイ</t>
    </rPh>
    <rPh sb="9" eb="11">
      <t>セツビ</t>
    </rPh>
    <phoneticPr fontId="6"/>
  </si>
  <si>
    <t>11.上久保団地防災設備</t>
    <rPh sb="3" eb="6">
      <t>カミクボ</t>
    </rPh>
    <rPh sb="6" eb="8">
      <t>ダンチ</t>
    </rPh>
    <rPh sb="8" eb="10">
      <t>ボウサイ</t>
    </rPh>
    <rPh sb="10" eb="12">
      <t>セツビ</t>
    </rPh>
    <phoneticPr fontId="6"/>
  </si>
  <si>
    <t>令和8年度　山梨大学(武田１他)防災設備保全業務</t>
  </si>
  <si>
    <t>　見積参考書式(武田1団地)</t>
  </si>
  <si>
    <t>　見積参考書式(成島団地)</t>
  </si>
  <si>
    <t>　見積参考書式(上久保団地)</t>
  </si>
  <si>
    <t>　見積参考書式(下河東団地)</t>
  </si>
  <si>
    <t>　見積参考書式(小曲団地)</t>
  </si>
  <si>
    <t>　見積参考書式(大手団地)</t>
  </si>
  <si>
    <t>　見積参考書式(宮前3団地)</t>
  </si>
  <si>
    <t>　見積参考書式(宮前2団地)</t>
  </si>
  <si>
    <t>　見積参考書式(宮前1団地)</t>
  </si>
  <si>
    <t>　見積参考書式(武田2団地)</t>
  </si>
  <si>
    <t>　見積参考書式(岩窪団地)</t>
  </si>
  <si>
    <t>　見積参考書式(北新団地)</t>
  </si>
  <si>
    <t>組</t>
  </si>
  <si>
    <t>面</t>
  </si>
  <si>
    <t>個</t>
  </si>
  <si>
    <t>式</t>
  </si>
  <si>
    <t>灯</t>
  </si>
  <si>
    <t>台</t>
  </si>
  <si>
    <t>枚</t>
  </si>
  <si>
    <t>ヶ所</t>
  </si>
  <si>
    <t>岩窪団地　直接業務費計</t>
  </si>
  <si>
    <t>成島団地　直接業務費計</t>
  </si>
  <si>
    <t>上久保団地　直接業務費計</t>
  </si>
  <si>
    <t>下河東団地　直接業務費計</t>
  </si>
  <si>
    <t>小曲団地　直接業務費計</t>
  </si>
  <si>
    <t>大手団地　直接業務費計</t>
  </si>
  <si>
    <t>宮前3団地　直接業務費計</t>
  </si>
  <si>
    <t>宮前2団地　直接業務費計</t>
  </si>
  <si>
    <t>宮前1団地　直接業務費計</t>
  </si>
  <si>
    <t>武田2団地　直接業務費計</t>
  </si>
  <si>
    <t>北新団地　直接業務費計</t>
  </si>
  <si>
    <t>武田1団地　直接業務費計</t>
  </si>
  <si>
    <t>連</t>
  </si>
  <si>
    <t>基</t>
  </si>
  <si>
    <t>箇所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</si>
</sst>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#,##0"/>
    <numFmt numFmtId="177" formatCode="[&gt;0]#,##0;[&lt;0]\-#,##0;&quot;&quot;"/>
  </numFmts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2"/>
      <name val="ＭＳ Ｐゴシック"/>
      <family val="3"/>
      <charset val="128"/>
    </font>
    <font>
      <sz val="22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Ｐ明朝"/>
      <family val="1"/>
      <charset val="128"/>
    </font>
    <font>
      <sz val="6"/>
      <name val="ＭＳ ゴシック"/>
      <family val="2"/>
      <charset val="128"/>
    </font>
    <font>
      <b/>
      <sz val="14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0"/>
      <name val="ＭＳ 明朝"/>
      <family val="1"/>
      <charset val="128"/>
    </font>
    <font>
      <b/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3" fillId="0" borderId="0"/>
    <xf numFmtId="38" fontId="5" fillId="0" borderId="0" applyFont="0" applyFill="0" applyBorder="0" applyAlignment="0" applyProtection="0"/>
    <xf numFmtId="1" fontId="7" fillId="0" borderId="0"/>
  </cellStyleXfs>
  <cellXfs count="60">
    <xf numFmtId="0" fontId="0" fillId="0" borderId="0" xfId="0">
      <alignment vertical="center"/>
    </xf>
    <xf numFmtId="0" fontId="8" fillId="0" borderId="0" xfId="1" applyFont="1"/>
    <xf numFmtId="0" fontId="4" fillId="0" borderId="0" xfId="1" applyFont="1"/>
    <xf numFmtId="177" fontId="13" fillId="0" borderId="0" xfId="1" applyNumberFormat="1" applyFont="1" applyAlignment="1">
      <alignment vertical="center"/>
    </xf>
    <xf numFmtId="177" fontId="11" fillId="0" borderId="0" xfId="1" applyNumberFormat="1" applyFont="1" applyAlignment="1">
      <alignment vertical="center"/>
    </xf>
    <xf numFmtId="177" fontId="11" fillId="0" borderId="0" xfId="1" applyNumberFormat="1" applyFont="1" applyAlignment="1">
      <alignment horizontal="center" vertical="center"/>
    </xf>
    <xf numFmtId="177" fontId="13" fillId="0" borderId="0" xfId="1" applyNumberFormat="1" applyFont="1" applyAlignment="1">
      <alignment horizontal="center" vertical="center"/>
    </xf>
    <xf numFmtId="177" fontId="11" fillId="2" borderId="3" xfId="1" applyNumberFormat="1" applyFont="1" applyFill="1" applyBorder="1" applyAlignment="1">
      <alignment horizontal="centerContinuous" vertical="center"/>
    </xf>
    <xf numFmtId="177" fontId="12" fillId="2" borderId="4" xfId="0" applyNumberFormat="1" applyFont="1" applyFill="1" applyBorder="1" applyAlignment="1">
      <alignment horizontal="centerContinuous" vertical="center"/>
    </xf>
    <xf numFmtId="177" fontId="11" fillId="2" borderId="4" xfId="1" applyNumberFormat="1" applyFont="1" applyFill="1" applyBorder="1" applyAlignment="1">
      <alignment horizontal="centerContinuous" vertical="center"/>
    </xf>
    <xf numFmtId="177" fontId="11" fillId="2" borderId="5" xfId="1" applyNumberFormat="1" applyFont="1" applyFill="1" applyBorder="1" applyAlignment="1">
      <alignment horizontal="centerContinuous" vertical="center"/>
    </xf>
    <xf numFmtId="177" fontId="11" fillId="2" borderId="1" xfId="2" applyNumberFormat="1" applyFont="1" applyFill="1" applyBorder="1" applyAlignment="1" applyProtection="1">
      <alignment horizontal="center" vertical="center"/>
    </xf>
    <xf numFmtId="177" fontId="11" fillId="2" borderId="1" xfId="1" applyNumberFormat="1" applyFont="1" applyFill="1" applyBorder="1" applyAlignment="1">
      <alignment horizontal="center" vertical="center"/>
    </xf>
    <xf numFmtId="177" fontId="11" fillId="2" borderId="4" xfId="1" applyNumberFormat="1" applyFont="1" applyFill="1" applyBorder="1" applyAlignment="1">
      <alignment horizontal="left" vertical="center"/>
    </xf>
    <xf numFmtId="177" fontId="11" fillId="2" borderId="4" xfId="0" applyNumberFormat="1" applyFont="1" applyFill="1" applyBorder="1">
      <alignment vertical="center"/>
    </xf>
    <xf numFmtId="177" fontId="11" fillId="2" borderId="4" xfId="1" applyNumberFormat="1" applyFont="1" applyFill="1" applyBorder="1" applyAlignment="1">
      <alignment vertical="center"/>
    </xf>
    <xf numFmtId="177" fontId="11" fillId="2" borderId="5" xfId="1" applyNumberFormat="1" applyFont="1" applyFill="1" applyBorder="1" applyAlignment="1">
      <alignment horizontal="left" vertical="center"/>
    </xf>
    <xf numFmtId="177" fontId="11" fillId="2" borderId="1" xfId="1" applyNumberFormat="1" applyFont="1" applyFill="1" applyBorder="1" applyAlignment="1">
      <alignment vertical="center"/>
    </xf>
    <xf numFmtId="177" fontId="11" fillId="2" borderId="1" xfId="2" applyNumberFormat="1" applyFont="1" applyFill="1" applyBorder="1" applyAlignment="1" applyProtection="1">
      <alignment vertical="center"/>
    </xf>
    <xf numFmtId="177" fontId="11" fillId="2" borderId="3" xfId="0" applyNumberFormat="1" applyFont="1" applyFill="1" applyBorder="1" applyAlignment="1">
      <alignment horizontal="right" vertical="center"/>
    </xf>
    <xf numFmtId="177" fontId="11" fillId="2" borderId="5" xfId="0" applyNumberFormat="1" applyFont="1" applyFill="1" applyBorder="1">
      <alignment vertical="center"/>
    </xf>
    <xf numFmtId="177" fontId="11" fillId="2" borderId="1" xfId="2" applyNumberFormat="1" applyFont="1" applyFill="1" applyBorder="1" applyAlignment="1" applyProtection="1">
      <alignment vertical="center" wrapText="1"/>
    </xf>
    <xf numFmtId="177" fontId="11" fillId="2" borderId="6" xfId="0" applyNumberFormat="1" applyFont="1" applyFill="1" applyBorder="1">
      <alignment vertical="center"/>
    </xf>
    <xf numFmtId="177" fontId="11" fillId="2" borderId="3" xfId="0" applyNumberFormat="1" applyFont="1" applyFill="1" applyBorder="1" applyAlignment="1">
      <alignment horizontal="centerContinuous" vertical="center"/>
    </xf>
    <xf numFmtId="177" fontId="11" fillId="2" borderId="4" xfId="0" applyNumberFormat="1" applyFont="1" applyFill="1" applyBorder="1" applyAlignment="1">
      <alignment horizontal="centerContinuous" vertical="center"/>
    </xf>
    <xf numFmtId="177" fontId="11" fillId="2" borderId="5" xfId="0" applyNumberFormat="1" applyFont="1" applyFill="1" applyBorder="1" applyAlignment="1">
      <alignment horizontal="centerContinuous" vertical="center"/>
    </xf>
    <xf numFmtId="177" fontId="11" fillId="2" borderId="5" xfId="0" applyNumberFormat="1" applyFont="1" applyFill="1" applyBorder="1" applyAlignment="1">
      <alignment vertical="center" wrapText="1"/>
    </xf>
    <xf numFmtId="177" fontId="11" fillId="2" borderId="0" xfId="1" applyNumberFormat="1" applyFont="1" applyFill="1" applyAlignment="1">
      <alignment vertical="center"/>
    </xf>
    <xf numFmtId="177" fontId="11" fillId="2" borderId="0" xfId="0" applyNumberFormat="1" applyFont="1" applyFill="1" applyAlignment="1">
      <alignment horizontal="left" vertical="center"/>
    </xf>
    <xf numFmtId="177" fontId="11" fillId="2" borderId="0" xfId="1" applyNumberFormat="1" applyFont="1" applyFill="1" applyAlignment="1">
      <alignment horizontal="left" vertical="center"/>
    </xf>
    <xf numFmtId="177" fontId="11" fillId="2" borderId="0" xfId="2" applyNumberFormat="1" applyFont="1" applyFill="1" applyAlignment="1">
      <alignment vertical="center"/>
    </xf>
    <xf numFmtId="177" fontId="11" fillId="2" borderId="0" xfId="1" applyNumberFormat="1" applyFont="1" applyFill="1" applyAlignment="1">
      <alignment horizontal="center" vertical="center"/>
    </xf>
    <xf numFmtId="177" fontId="11" fillId="2" borderId="1" xfId="2" applyNumberFormat="1" applyFont="1" applyFill="1" applyBorder="1" applyAlignment="1" applyProtection="1">
      <alignment horizontal="right" vertical="center"/>
    </xf>
    <xf numFmtId="177" fontId="11" fillId="2" borderId="1" xfId="2" applyNumberFormat="1" applyFont="1" applyFill="1" applyBorder="1" applyAlignment="1" applyProtection="1">
      <alignment horizontal="right" vertical="center" wrapText="1"/>
    </xf>
    <xf numFmtId="177" fontId="11" fillId="2" borderId="3" xfId="0" applyNumberFormat="1" applyFont="1" applyFill="1" applyBorder="1">
      <alignment vertical="center"/>
    </xf>
    <xf numFmtId="177" fontId="11" fillId="2" borderId="4" xfId="0" applyNumberFormat="1" applyFont="1" applyFill="1" applyBorder="1" applyAlignment="1">
      <alignment horizontal="left" vertical="center"/>
    </xf>
    <xf numFmtId="177" fontId="11" fillId="2" borderId="7" xfId="0" applyNumberFormat="1" applyFont="1" applyFill="1" applyBorder="1">
      <alignment vertical="center"/>
    </xf>
    <xf numFmtId="177" fontId="11" fillId="2" borderId="5" xfId="1" applyNumberFormat="1" applyFont="1" applyFill="1" applyBorder="1" applyAlignment="1">
      <alignment vertical="center"/>
    </xf>
    <xf numFmtId="177" fontId="11" fillId="2" borderId="9" xfId="1" applyNumberFormat="1" applyFont="1" applyFill="1" applyBorder="1" applyAlignment="1">
      <alignment horizontal="center" vertical="center"/>
    </xf>
    <xf numFmtId="177" fontId="11" fillId="2" borderId="10" xfId="1" applyNumberFormat="1" applyFont="1" applyFill="1" applyBorder="1" applyAlignment="1">
      <alignment vertical="center"/>
    </xf>
    <xf numFmtId="177" fontId="11" fillId="2" borderId="10" xfId="1" applyNumberFormat="1" applyFont="1" applyFill="1" applyBorder="1" applyAlignment="1">
      <alignment horizontal="center" vertical="center"/>
    </xf>
    <xf numFmtId="177" fontId="11" fillId="2" borderId="8" xfId="1" applyNumberFormat="1" applyFont="1" applyFill="1" applyBorder="1" applyAlignment="1">
      <alignment vertical="center"/>
    </xf>
    <xf numFmtId="177" fontId="11" fillId="2" borderId="9" xfId="1" applyNumberFormat="1" applyFont="1" applyFill="1" applyBorder="1" applyAlignment="1">
      <alignment vertical="center"/>
    </xf>
    <xf numFmtId="0" fontId="8" fillId="2" borderId="1" xfId="1" applyFont="1" applyFill="1" applyBorder="1" applyAlignment="1">
      <alignment horizontal="center" vertical="center"/>
    </xf>
    <xf numFmtId="176" fontId="8" fillId="2" borderId="1" xfId="2" applyNumberFormat="1" applyFont="1" applyFill="1" applyBorder="1" applyAlignment="1" applyProtection="1">
      <alignment horizontal="center" vertical="center"/>
    </xf>
    <xf numFmtId="176" fontId="8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/>
    </xf>
    <xf numFmtId="176" fontId="8" fillId="2" borderId="1" xfId="2" applyNumberFormat="1" applyFont="1" applyFill="1" applyBorder="1" applyAlignment="1" applyProtection="1">
      <alignment horizontal="center"/>
    </xf>
    <xf numFmtId="0" fontId="8" fillId="2" borderId="1" xfId="1" applyFont="1" applyFill="1" applyBorder="1"/>
    <xf numFmtId="38" fontId="8" fillId="2" borderId="1" xfId="2" applyFont="1" applyFill="1" applyBorder="1" applyAlignment="1" applyProtection="1"/>
    <xf numFmtId="176" fontId="8" fillId="2" borderId="1" xfId="1" applyNumberFormat="1" applyFont="1" applyFill="1" applyBorder="1"/>
    <xf numFmtId="176" fontId="8" fillId="2" borderId="1" xfId="1" applyNumberFormat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/>
    </xf>
    <xf numFmtId="176" fontId="3" fillId="2" borderId="1" xfId="1" applyNumberFormat="1" applyFill="1" applyBorder="1"/>
    <xf numFmtId="0" fontId="4" fillId="2" borderId="0" xfId="1" applyFont="1" applyFill="1"/>
    <xf numFmtId="176" fontId="4" fillId="2" borderId="0" xfId="2" applyNumberFormat="1" applyFont="1" applyFill="1"/>
    <xf numFmtId="176" fontId="4" fillId="2" borderId="0" xfId="1" applyNumberFormat="1" applyFont="1" applyFill="1"/>
    <xf numFmtId="177" fontId="10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</cellXfs>
  <cellStyles count="4">
    <cellStyle name="桁区切り 2" xfId="2" xr:uid="{00000000-0005-0000-0000-000000000000}"/>
    <cellStyle name="標準" xfId="0" builtinId="0"/>
    <cellStyle name="標準 2" xfId="1" xr:uid="{00000000-0005-0000-0000-000002000000}"/>
    <cellStyle name="未定義" xfId="3" xr:uid="{00000000-0005-0000-0000-000003000000}"/>
  </cellStyles>
  <dxfs count="70"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  <dxf>
      <numFmt numFmtId="178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abSelected="1" view="pageBreakPreview" zoomScaleNormal="50" zoomScaleSheetLayoutView="100" workbookViewId="0">
      <selection activeCell="C8" sqref="C8"/>
    </sheetView>
  </sheetViews>
  <sheetFormatPr defaultColWidth="8.75" defaultRowHeight="21" customHeight="1" x14ac:dyDescent="0.25"/>
  <cols>
    <col min="1" max="1" width="48.375" style="54" customWidth="1"/>
    <col min="2" max="2" width="7.875" style="55" customWidth="1"/>
    <col min="3" max="3" width="5.875" style="56" bestFit="1" customWidth="1"/>
    <col min="4" max="4" width="17.375" style="56" customWidth="1"/>
    <col min="5" max="5" width="20.25" style="56" customWidth="1"/>
    <col min="6" max="6" width="13.625" style="54" customWidth="1"/>
    <col min="7" max="16384" width="8.75" style="2"/>
  </cols>
  <sheetData>
    <row r="1" spans="1:6" s="1" customFormat="1" ht="21.75" customHeight="1" x14ac:dyDescent="0.15">
      <c r="A1" s="58" t="s">
        <v>36</v>
      </c>
      <c r="B1" s="58"/>
      <c r="C1" s="58"/>
      <c r="D1" s="58"/>
      <c r="E1" s="58"/>
      <c r="F1" s="58"/>
    </row>
    <row r="2" spans="1:6" s="1" customFormat="1" ht="21.75" customHeight="1" x14ac:dyDescent="0.15">
      <c r="A2" s="59"/>
      <c r="B2" s="59"/>
      <c r="C2" s="59"/>
      <c r="D2" s="59"/>
      <c r="E2" s="59"/>
      <c r="F2" s="59"/>
    </row>
    <row r="3" spans="1:6" s="1" customFormat="1" ht="24.75" customHeight="1" x14ac:dyDescent="0.15">
      <c r="A3" s="43" t="s">
        <v>0</v>
      </c>
      <c r="B3" s="44" t="s">
        <v>1</v>
      </c>
      <c r="C3" s="45" t="s">
        <v>2</v>
      </c>
      <c r="D3" s="45" t="s">
        <v>3</v>
      </c>
      <c r="E3" s="45" t="s">
        <v>4</v>
      </c>
      <c r="F3" s="43" t="s">
        <v>5</v>
      </c>
    </row>
    <row r="4" spans="1:6" s="1" customFormat="1" ht="24.75" customHeight="1" x14ac:dyDescent="0.15">
      <c r="A4" s="46" t="str">
        <f>A1</f>
        <v>令和8年度　山梨大学(武田１他)防災設備保全業務</v>
      </c>
      <c r="B4" s="47"/>
      <c r="C4" s="45"/>
      <c r="D4" s="45"/>
      <c r="E4" s="45"/>
      <c r="F4" s="43"/>
    </row>
    <row r="5" spans="1:6" s="1" customFormat="1" ht="24.75" customHeight="1" x14ac:dyDescent="0.15">
      <c r="A5" s="48" t="s">
        <v>7</v>
      </c>
      <c r="B5" s="47"/>
      <c r="C5" s="45"/>
      <c r="D5" s="45"/>
      <c r="E5" s="49"/>
      <c r="F5" s="43"/>
    </row>
    <row r="6" spans="1:6" s="1" customFormat="1" ht="24.75" customHeight="1" x14ac:dyDescent="0.15">
      <c r="A6" s="46" t="s">
        <v>6</v>
      </c>
      <c r="B6" s="47"/>
      <c r="C6" s="50"/>
      <c r="D6" s="50"/>
      <c r="E6" s="49"/>
      <c r="F6" s="48"/>
    </row>
    <row r="7" spans="1:6" s="1" customFormat="1" ht="24.75" customHeight="1" x14ac:dyDescent="0.15">
      <c r="A7" s="48" t="s">
        <v>20</v>
      </c>
      <c r="B7" s="51" t="s">
        <v>8</v>
      </c>
      <c r="C7" s="51"/>
      <c r="D7" s="50"/>
      <c r="E7" s="49">
        <f>'1-武田1団地見積数量'!H164</f>
        <v>0</v>
      </c>
      <c r="F7" s="48"/>
    </row>
    <row r="8" spans="1:6" s="1" customFormat="1" ht="24.75" customHeight="1" x14ac:dyDescent="0.15">
      <c r="A8" s="48" t="s">
        <v>21</v>
      </c>
      <c r="B8" s="51" t="s">
        <v>8</v>
      </c>
      <c r="C8" s="51"/>
      <c r="D8" s="50"/>
      <c r="E8" s="49">
        <f>'2-北新団地見積数量'!H101</f>
        <v>0</v>
      </c>
      <c r="F8" s="48"/>
    </row>
    <row r="9" spans="1:6" s="1" customFormat="1" ht="24.75" customHeight="1" x14ac:dyDescent="0.15">
      <c r="A9" s="48" t="s">
        <v>22</v>
      </c>
      <c r="B9" s="51" t="s">
        <v>8</v>
      </c>
      <c r="C9" s="51"/>
      <c r="D9" s="50"/>
      <c r="E9" s="49">
        <f>'3-岩窪団地見積数量'!H73</f>
        <v>0</v>
      </c>
      <c r="F9" s="48"/>
    </row>
    <row r="10" spans="1:6" s="1" customFormat="1" ht="24.75" customHeight="1" x14ac:dyDescent="0.15">
      <c r="A10" s="48" t="s">
        <v>23</v>
      </c>
      <c r="B10" s="51" t="s">
        <v>8</v>
      </c>
      <c r="C10" s="51"/>
      <c r="D10" s="50"/>
      <c r="E10" s="49">
        <f>'4-武田２団地見積数量 '!H55</f>
        <v>0</v>
      </c>
      <c r="F10" s="48"/>
    </row>
    <row r="11" spans="1:6" s="1" customFormat="1" ht="24.75" customHeight="1" x14ac:dyDescent="0.15">
      <c r="A11" s="48" t="s">
        <v>24</v>
      </c>
      <c r="B11" s="47" t="s">
        <v>8</v>
      </c>
      <c r="C11" s="51"/>
      <c r="D11" s="50"/>
      <c r="E11" s="49">
        <f>'5-宮前1団地見積数量'!H20</f>
        <v>0</v>
      </c>
      <c r="F11" s="48"/>
    </row>
    <row r="12" spans="1:6" s="1" customFormat="1" ht="24.75" customHeight="1" x14ac:dyDescent="0.15">
      <c r="A12" s="48" t="s">
        <v>25</v>
      </c>
      <c r="B12" s="51" t="s">
        <v>8</v>
      </c>
      <c r="C12" s="51"/>
      <c r="D12" s="50"/>
      <c r="E12" s="49">
        <f>'6-宮前2団地見積数量'!H77</f>
        <v>0</v>
      </c>
      <c r="F12" s="48"/>
    </row>
    <row r="13" spans="1:6" s="1" customFormat="1" ht="24.75" customHeight="1" x14ac:dyDescent="0.15">
      <c r="A13" s="48" t="s">
        <v>26</v>
      </c>
      <c r="B13" s="51" t="s">
        <v>8</v>
      </c>
      <c r="C13" s="51"/>
      <c r="D13" s="50"/>
      <c r="E13" s="49">
        <f>'7-宮前3団地見積数量'!H73</f>
        <v>0</v>
      </c>
      <c r="F13" s="48"/>
    </row>
    <row r="14" spans="1:6" s="1" customFormat="1" ht="24.75" customHeight="1" x14ac:dyDescent="0.15">
      <c r="A14" s="48" t="s">
        <v>27</v>
      </c>
      <c r="B14" s="51" t="s">
        <v>8</v>
      </c>
      <c r="C14" s="51"/>
      <c r="D14" s="50"/>
      <c r="E14" s="49">
        <f>'8-大手団地見積数量'!H41</f>
        <v>0</v>
      </c>
      <c r="F14" s="48"/>
    </row>
    <row r="15" spans="1:6" s="1" customFormat="1" ht="24.75" customHeight="1" x14ac:dyDescent="0.15">
      <c r="A15" s="48" t="s">
        <v>28</v>
      </c>
      <c r="B15" s="51" t="s">
        <v>8</v>
      </c>
      <c r="C15" s="51"/>
      <c r="D15" s="50"/>
      <c r="E15" s="49">
        <f>'９-小曲団地見積数量'!H52</f>
        <v>0</v>
      </c>
      <c r="F15" s="48"/>
    </row>
    <row r="16" spans="1:6" s="1" customFormat="1" ht="24.75" customHeight="1" x14ac:dyDescent="0.15">
      <c r="A16" s="48" t="s">
        <v>29</v>
      </c>
      <c r="B16" s="51" t="s">
        <v>8</v>
      </c>
      <c r="C16" s="51"/>
      <c r="D16" s="50"/>
      <c r="E16" s="49">
        <f>'10-下河東団地見積数量'!H253</f>
        <v>0</v>
      </c>
      <c r="F16" s="48"/>
    </row>
    <row r="17" spans="1:6" s="1" customFormat="1" ht="24.75" customHeight="1" x14ac:dyDescent="0.15">
      <c r="A17" s="48" t="s">
        <v>30</v>
      </c>
      <c r="B17" s="47" t="s">
        <v>8</v>
      </c>
      <c r="C17" s="51"/>
      <c r="D17" s="50"/>
      <c r="E17" s="49">
        <f>'11-上久保団地見積数量'!H81</f>
        <v>0</v>
      </c>
      <c r="F17" s="48"/>
    </row>
    <row r="18" spans="1:6" s="1" customFormat="1" ht="24.75" customHeight="1" x14ac:dyDescent="0.15">
      <c r="A18" s="48" t="s">
        <v>35</v>
      </c>
      <c r="B18" s="47" t="s">
        <v>8</v>
      </c>
      <c r="C18" s="51"/>
      <c r="D18" s="50"/>
      <c r="E18" s="49">
        <f>'12-成島･上河東団地見積数量'!H20</f>
        <v>0</v>
      </c>
      <c r="F18" s="48"/>
    </row>
    <row r="19" spans="1:6" s="1" customFormat="1" ht="24.75" customHeight="1" x14ac:dyDescent="0.15">
      <c r="A19" s="48" t="s">
        <v>15</v>
      </c>
      <c r="B19" s="51"/>
      <c r="C19" s="51"/>
      <c r="D19" s="50"/>
      <c r="E19" s="49"/>
      <c r="F19" s="48"/>
    </row>
    <row r="20" spans="1:6" s="1" customFormat="1" ht="24.75" customHeight="1" x14ac:dyDescent="0.15">
      <c r="A20" s="48" t="s">
        <v>31</v>
      </c>
      <c r="B20" s="51" t="s">
        <v>10</v>
      </c>
      <c r="C20" s="51"/>
      <c r="D20" s="50"/>
      <c r="E20" s="49"/>
      <c r="F20" s="48"/>
    </row>
    <row r="21" spans="1:6" s="1" customFormat="1" ht="24.75" customHeight="1" x14ac:dyDescent="0.15">
      <c r="A21" s="48" t="s">
        <v>14</v>
      </c>
      <c r="B21" s="51"/>
      <c r="C21" s="51"/>
      <c r="D21" s="50"/>
      <c r="E21" s="49"/>
      <c r="F21" s="48"/>
    </row>
    <row r="22" spans="1:6" s="1" customFormat="1" ht="24.75" customHeight="1" x14ac:dyDescent="0.15">
      <c r="A22" s="48" t="s">
        <v>32</v>
      </c>
      <c r="B22" s="51" t="s">
        <v>8</v>
      </c>
      <c r="C22" s="51"/>
      <c r="D22" s="50"/>
      <c r="E22" s="49"/>
      <c r="F22" s="48"/>
    </row>
    <row r="23" spans="1:6" s="1" customFormat="1" ht="24.75" customHeight="1" x14ac:dyDescent="0.15">
      <c r="A23" s="52" t="s">
        <v>16</v>
      </c>
      <c r="B23" s="51"/>
      <c r="C23" s="51"/>
      <c r="D23" s="50"/>
      <c r="E23" s="49">
        <f>SUM(E7:E18,E20,E22)</f>
        <v>0</v>
      </c>
      <c r="F23" s="48"/>
    </row>
    <row r="24" spans="1:6" s="1" customFormat="1" ht="24.75" customHeight="1" x14ac:dyDescent="0.15">
      <c r="A24" s="48"/>
      <c r="B24" s="51"/>
      <c r="C24" s="51"/>
      <c r="D24" s="50"/>
      <c r="E24" s="49"/>
      <c r="F24" s="48"/>
    </row>
    <row r="25" spans="1:6" s="1" customFormat="1" ht="24.75" customHeight="1" x14ac:dyDescent="0.15">
      <c r="A25" s="48" t="s">
        <v>9</v>
      </c>
      <c r="B25" s="47"/>
      <c r="C25" s="51"/>
      <c r="D25" s="50"/>
      <c r="E25" s="49"/>
      <c r="F25" s="48"/>
    </row>
    <row r="26" spans="1:6" s="1" customFormat="1" ht="24.75" customHeight="1" x14ac:dyDescent="0.15">
      <c r="A26" s="46" t="s">
        <v>17</v>
      </c>
      <c r="B26" s="47" t="s">
        <v>8</v>
      </c>
      <c r="C26" s="51"/>
      <c r="D26" s="50"/>
      <c r="E26" s="49"/>
      <c r="F26" s="48"/>
    </row>
    <row r="27" spans="1:6" s="1" customFormat="1" ht="24.75" customHeight="1" x14ac:dyDescent="0.15">
      <c r="A27" s="48" t="s">
        <v>18</v>
      </c>
      <c r="B27" s="47" t="s">
        <v>8</v>
      </c>
      <c r="C27" s="51"/>
      <c r="D27" s="50"/>
      <c r="E27" s="49"/>
      <c r="F27" s="48"/>
    </row>
    <row r="28" spans="1:6" s="1" customFormat="1" ht="24.75" customHeight="1" x14ac:dyDescent="0.15">
      <c r="A28" s="52" t="s">
        <v>19</v>
      </c>
      <c r="B28" s="47"/>
      <c r="C28" s="51"/>
      <c r="D28" s="50"/>
      <c r="E28" s="49">
        <f>E27+E26</f>
        <v>0</v>
      </c>
      <c r="F28" s="48"/>
    </row>
    <row r="29" spans="1:6" s="1" customFormat="1" ht="24.75" customHeight="1" x14ac:dyDescent="0.15">
      <c r="A29" s="48"/>
      <c r="B29" s="51"/>
      <c r="C29" s="51"/>
      <c r="D29" s="50"/>
      <c r="E29" s="49"/>
      <c r="F29" s="48"/>
    </row>
    <row r="30" spans="1:6" s="1" customFormat="1" ht="24.75" customHeight="1" x14ac:dyDescent="0.15">
      <c r="A30" s="52" t="s">
        <v>12</v>
      </c>
      <c r="B30" s="51" t="s">
        <v>8</v>
      </c>
      <c r="C30" s="51"/>
      <c r="D30" s="50"/>
      <c r="E30" s="49">
        <f>SUM(E23,E28)</f>
        <v>0</v>
      </c>
      <c r="F30" s="48"/>
    </row>
    <row r="31" spans="1:6" s="1" customFormat="1" ht="24.75" customHeight="1" x14ac:dyDescent="0.15">
      <c r="A31" s="52" t="s">
        <v>11</v>
      </c>
      <c r="B31" s="51" t="s">
        <v>8</v>
      </c>
      <c r="C31" s="51"/>
      <c r="D31" s="50"/>
      <c r="E31" s="49">
        <f>0.1*E30</f>
        <v>0</v>
      </c>
      <c r="F31" s="48"/>
    </row>
    <row r="32" spans="1:6" s="1" customFormat="1" ht="24.75" customHeight="1" x14ac:dyDescent="0.15">
      <c r="A32" s="52" t="s">
        <v>13</v>
      </c>
      <c r="B32" s="51" t="s">
        <v>8</v>
      </c>
      <c r="C32" s="51"/>
      <c r="D32" s="50"/>
      <c r="E32" s="49">
        <f>SUM(E31,E30)</f>
        <v>0</v>
      </c>
      <c r="F32" s="48"/>
    </row>
    <row r="33" spans="1:6" s="1" customFormat="1" ht="24.75" customHeight="1" x14ac:dyDescent="0.15">
      <c r="A33" s="48"/>
      <c r="B33" s="50"/>
      <c r="C33" s="51"/>
      <c r="D33" s="50"/>
      <c r="E33" s="49"/>
      <c r="F33" s="48"/>
    </row>
    <row r="34" spans="1:6" s="1" customFormat="1" ht="24.75" customHeight="1" x14ac:dyDescent="0.15">
      <c r="A34" s="48"/>
      <c r="B34" s="50"/>
      <c r="C34" s="51"/>
      <c r="D34" s="50"/>
      <c r="E34" s="49"/>
      <c r="F34" s="48"/>
    </row>
    <row r="35" spans="1:6" s="1" customFormat="1" ht="24.75" customHeight="1" x14ac:dyDescent="0.15">
      <c r="A35" s="48"/>
      <c r="B35" s="50"/>
      <c r="C35" s="51"/>
      <c r="D35" s="50"/>
      <c r="E35" s="49"/>
      <c r="F35" s="48"/>
    </row>
    <row r="36" spans="1:6" s="1" customFormat="1" ht="24.75" customHeight="1" x14ac:dyDescent="0.15">
      <c r="A36" s="48"/>
      <c r="B36" s="50"/>
      <c r="C36" s="51"/>
      <c r="D36" s="50"/>
      <c r="E36" s="49"/>
      <c r="F36" s="48"/>
    </row>
    <row r="37" spans="1:6" s="1" customFormat="1" ht="24.75" customHeight="1" x14ac:dyDescent="0.15">
      <c r="A37" s="48"/>
      <c r="B37" s="50"/>
      <c r="C37" s="51"/>
      <c r="D37" s="50"/>
      <c r="E37" s="49"/>
      <c r="F37" s="48"/>
    </row>
    <row r="38" spans="1:6" s="1" customFormat="1" ht="24.75" customHeight="1" x14ac:dyDescent="0.15">
      <c r="A38" s="48"/>
      <c r="B38" s="50"/>
      <c r="C38" s="51"/>
      <c r="D38" s="50"/>
      <c r="E38" s="49"/>
      <c r="F38" s="48"/>
    </row>
    <row r="39" spans="1:6" s="1" customFormat="1" ht="24.75" customHeight="1" x14ac:dyDescent="0.15">
      <c r="A39" s="48"/>
      <c r="B39" s="50"/>
      <c r="C39" s="51"/>
      <c r="D39" s="50"/>
      <c r="E39" s="49" t="str">
        <f t="shared" ref="E39:E46" si="0">IF(B39*D39,B39*D39,"")</f>
        <v/>
      </c>
      <c r="F39" s="48"/>
    </row>
    <row r="40" spans="1:6" s="1" customFormat="1" ht="24.75" customHeight="1" x14ac:dyDescent="0.15">
      <c r="A40" s="48"/>
      <c r="B40" s="53"/>
      <c r="C40" s="51"/>
      <c r="D40" s="50"/>
      <c r="E40" s="49" t="str">
        <f t="shared" si="0"/>
        <v/>
      </c>
      <c r="F40" s="48"/>
    </row>
    <row r="41" spans="1:6" s="1" customFormat="1" ht="24.75" customHeight="1" x14ac:dyDescent="0.15">
      <c r="A41" s="48"/>
      <c r="B41" s="53"/>
      <c r="C41" s="51"/>
      <c r="D41" s="50"/>
      <c r="E41" s="49" t="str">
        <f t="shared" si="0"/>
        <v/>
      </c>
      <c r="F41" s="48"/>
    </row>
    <row r="42" spans="1:6" s="1" customFormat="1" ht="24.75" customHeight="1" x14ac:dyDescent="0.15">
      <c r="A42" s="48"/>
      <c r="B42" s="53"/>
      <c r="C42" s="51"/>
      <c r="D42" s="50"/>
      <c r="E42" s="49" t="str">
        <f t="shared" si="0"/>
        <v/>
      </c>
      <c r="F42" s="48"/>
    </row>
    <row r="43" spans="1:6" s="1" customFormat="1" ht="24.75" customHeight="1" x14ac:dyDescent="0.15">
      <c r="A43" s="48"/>
      <c r="B43" s="53"/>
      <c r="C43" s="51"/>
      <c r="D43" s="50"/>
      <c r="E43" s="49" t="str">
        <f t="shared" si="0"/>
        <v/>
      </c>
      <c r="F43" s="48"/>
    </row>
    <row r="44" spans="1:6" s="1" customFormat="1" ht="24.75" customHeight="1" x14ac:dyDescent="0.15">
      <c r="A44" s="48"/>
      <c r="B44" s="53"/>
      <c r="C44" s="51"/>
      <c r="D44" s="50"/>
      <c r="E44" s="49" t="str">
        <f t="shared" si="0"/>
        <v/>
      </c>
      <c r="F44" s="48"/>
    </row>
    <row r="45" spans="1:6" s="1" customFormat="1" ht="24.75" customHeight="1" x14ac:dyDescent="0.15">
      <c r="A45" s="48"/>
      <c r="B45" s="53"/>
      <c r="C45" s="51"/>
      <c r="D45" s="50"/>
      <c r="E45" s="49" t="str">
        <f t="shared" si="0"/>
        <v/>
      </c>
      <c r="F45" s="48"/>
    </row>
    <row r="46" spans="1:6" ht="24.75" customHeight="1" x14ac:dyDescent="0.25">
      <c r="A46" s="48"/>
      <c r="B46" s="53"/>
      <c r="C46" s="51"/>
      <c r="D46" s="50"/>
      <c r="E46" s="49" t="str">
        <f t="shared" si="0"/>
        <v/>
      </c>
      <c r="F46" s="48"/>
    </row>
  </sheetData>
  <mergeCells count="2">
    <mergeCell ref="A1:F1"/>
    <mergeCell ref="A2:F2"/>
  </mergeCells>
  <phoneticPr fontId="1"/>
  <printOptions horizontalCentered="1"/>
  <pageMargins left="0.78740157480314965" right="0.59055118110236227" top="0.78740157480314965" bottom="0.39370078740157483" header="0.9055118110236221" footer="0"/>
  <pageSetup paperSize="9" scale="79" fitToHeight="0" orientation="portrait" r:id="rId1"/>
  <headerFooter alignWithMargins="0">
    <oddHeader>&amp;R&amp;14№&amp;P</oddHeader>
  </headerFooter>
  <rowBreaks count="1" manualBreakCount="1">
    <brk id="4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88"/>
  <sheetViews>
    <sheetView view="pageBreakPreview" topLeftCell="A70" zoomScaleNormal="85" zoomScaleSheetLayoutView="100" workbookViewId="0">
      <selection activeCell="H20" sqref="H20"/>
    </sheetView>
  </sheetViews>
  <sheetFormatPr defaultColWidth="8.75" defaultRowHeight="23.25" customHeight="1" x14ac:dyDescent="0.15"/>
  <cols>
    <col min="1" max="1" width="3.75" style="27" customWidth="1"/>
    <col min="2" max="2" width="1.25" style="28" customWidth="1"/>
    <col min="3" max="3" width="1.25" style="29" customWidth="1"/>
    <col min="4" max="4" width="34.375" style="27" customWidth="1"/>
    <col min="5" max="5" width="11.375" style="30" customWidth="1"/>
    <col min="6" max="6" width="5.875" style="31" bestFit="1" customWidth="1"/>
    <col min="7" max="7" width="19.125" style="27" customWidth="1"/>
    <col min="8" max="8" width="19.5" style="27" customWidth="1"/>
    <col min="9" max="9" width="23.625" style="27" customWidth="1"/>
    <col min="10" max="10" width="8.75" style="5"/>
    <col min="11" max="11" width="8.75" style="4"/>
    <col min="12" max="12" width="24.875" style="4" customWidth="1"/>
    <col min="13" max="16384" width="8.75" style="4"/>
  </cols>
  <sheetData>
    <row r="1" spans="1:10" s="3" customFormat="1" ht="23.25" customHeight="1" x14ac:dyDescent="0.15">
      <c r="A1" s="57" t="s">
        <v>192</v>
      </c>
      <c r="B1" s="57"/>
      <c r="C1" s="57"/>
      <c r="D1" s="57"/>
      <c r="E1" s="57"/>
      <c r="F1" s="57"/>
      <c r="G1" s="57"/>
      <c r="H1" s="57"/>
      <c r="I1" s="57"/>
      <c r="J1" s="6"/>
    </row>
    <row r="2" spans="1:10" s="3" customFormat="1" ht="23.25" customHeight="1" x14ac:dyDescent="0.15">
      <c r="A2" s="57" t="s">
        <v>193</v>
      </c>
      <c r="B2" s="57"/>
      <c r="C2" s="57"/>
      <c r="D2" s="57"/>
      <c r="E2" s="57"/>
      <c r="F2" s="57"/>
      <c r="G2" s="57"/>
      <c r="H2" s="57"/>
      <c r="I2" s="57"/>
      <c r="J2" s="6"/>
    </row>
    <row r="3" spans="1:10" ht="23.25" customHeight="1" x14ac:dyDescent="0.15">
      <c r="A3" s="7" t="s">
        <v>162</v>
      </c>
      <c r="B3" s="8"/>
      <c r="C3" s="9"/>
      <c r="D3" s="10"/>
      <c r="E3" s="11" t="s">
        <v>1</v>
      </c>
      <c r="F3" s="12" t="s">
        <v>2</v>
      </c>
      <c r="G3" s="12" t="s">
        <v>3</v>
      </c>
      <c r="H3" s="12" t="s">
        <v>4</v>
      </c>
      <c r="I3" s="12" t="s">
        <v>5</v>
      </c>
    </row>
    <row r="4" spans="1:10" ht="23.25" customHeight="1" x14ac:dyDescent="0.15">
      <c r="A4" s="13" t="s">
        <v>33</v>
      </c>
      <c r="B4" s="14"/>
      <c r="C4" s="15"/>
      <c r="D4" s="16"/>
      <c r="E4" s="11"/>
      <c r="F4" s="12"/>
      <c r="G4" s="17"/>
      <c r="H4" s="17"/>
      <c r="I4" s="12"/>
    </row>
    <row r="5" spans="1:10" ht="23.25" customHeight="1" x14ac:dyDescent="0.15">
      <c r="A5" s="13" t="s">
        <v>165</v>
      </c>
      <c r="B5" s="16"/>
      <c r="C5" s="15"/>
      <c r="D5" s="16"/>
      <c r="E5" s="11"/>
      <c r="F5" s="12"/>
      <c r="G5" s="17"/>
      <c r="H5" s="18"/>
      <c r="I5" s="12"/>
    </row>
    <row r="6" spans="1:10" ht="23.25" customHeight="1" x14ac:dyDescent="0.15">
      <c r="A6" s="19">
        <v>1</v>
      </c>
      <c r="B6" s="14" t="s">
        <v>148</v>
      </c>
      <c r="C6" s="14"/>
      <c r="D6" s="20"/>
      <c r="E6" s="21"/>
      <c r="F6" s="12"/>
      <c r="G6" s="17"/>
      <c r="H6" s="18"/>
      <c r="I6" s="17"/>
    </row>
    <row r="7" spans="1:10" ht="23.25" customHeight="1" x14ac:dyDescent="0.15">
      <c r="A7" s="19"/>
      <c r="B7" s="14" t="s">
        <v>148</v>
      </c>
      <c r="C7" s="14" t="s">
        <v>37</v>
      </c>
      <c r="D7" s="22"/>
      <c r="E7" s="21"/>
      <c r="F7" s="12"/>
      <c r="G7" s="17"/>
      <c r="H7" s="18"/>
      <c r="I7" s="17"/>
    </row>
    <row r="8" spans="1:10" ht="23.25" customHeight="1" x14ac:dyDescent="0.15">
      <c r="A8" s="19"/>
      <c r="B8" s="14" t="s">
        <v>148</v>
      </c>
      <c r="C8" s="14" t="s">
        <v>37</v>
      </c>
      <c r="D8" s="20" t="s">
        <v>38</v>
      </c>
      <c r="E8" s="21">
        <v>13</v>
      </c>
      <c r="F8" s="12" t="s">
        <v>205</v>
      </c>
      <c r="G8" s="17"/>
      <c r="H8" s="18" t="str">
        <f>IF(COUNTIF(A8,"*計*"),SUMIF(B7:B$8,B7,H7:H$8),IF(E8*G8=0,"",E8*G8))</f>
        <v/>
      </c>
      <c r="I8" s="17"/>
    </row>
    <row r="9" spans="1:10" ht="23.25" customHeight="1" x14ac:dyDescent="0.15">
      <c r="A9" s="19"/>
      <c r="B9" s="14" t="s">
        <v>148</v>
      </c>
      <c r="C9" s="14" t="s">
        <v>37</v>
      </c>
      <c r="D9" s="20" t="s">
        <v>166</v>
      </c>
      <c r="E9" s="21">
        <v>13</v>
      </c>
      <c r="F9" s="12" t="s">
        <v>206</v>
      </c>
      <c r="G9" s="17"/>
      <c r="H9" s="18" t="str">
        <f>IF(COUNTIF(A9,"*計*"),SUMIF(B$8:B8,B8,H$8:H8),IF(E9*G9=0,"",E9*G9))</f>
        <v/>
      </c>
      <c r="I9" s="17"/>
    </row>
    <row r="10" spans="1:10" ht="23.25" customHeight="1" x14ac:dyDescent="0.15">
      <c r="A10" s="19"/>
      <c r="B10" s="14" t="s">
        <v>148</v>
      </c>
      <c r="C10" s="14" t="s">
        <v>37</v>
      </c>
      <c r="D10" s="20" t="s">
        <v>163</v>
      </c>
      <c r="E10" s="21">
        <v>172</v>
      </c>
      <c r="F10" s="12" t="s">
        <v>205</v>
      </c>
      <c r="G10" s="17"/>
      <c r="H10" s="18" t="str">
        <f>IF(COUNTIF(A10,"*計*"),SUMIF(B$8:B9,B9,H$8:H9),IF(E10*G10=0,"",E10*G10))</f>
        <v/>
      </c>
      <c r="I10" s="17"/>
    </row>
    <row r="11" spans="1:10" ht="23.25" customHeight="1" x14ac:dyDescent="0.15">
      <c r="A11" s="19"/>
      <c r="B11" s="14" t="s">
        <v>148</v>
      </c>
      <c r="C11" s="14" t="s">
        <v>37</v>
      </c>
      <c r="D11" s="20" t="s">
        <v>42</v>
      </c>
      <c r="E11" s="21">
        <v>12</v>
      </c>
      <c r="F11" s="12" t="s">
        <v>205</v>
      </c>
      <c r="G11" s="17"/>
      <c r="H11" s="18" t="str">
        <f>IF(COUNTIF(A11,"*計*"),SUMIF(B$8:B10,B10,H$8:H10),IF(E11*G11=0,"",E11*G11))</f>
        <v/>
      </c>
      <c r="I11" s="17"/>
    </row>
    <row r="12" spans="1:10" ht="23.25" customHeight="1" x14ac:dyDescent="0.15">
      <c r="A12" s="19"/>
      <c r="B12" s="14" t="s">
        <v>148</v>
      </c>
      <c r="C12" s="14" t="s">
        <v>37</v>
      </c>
      <c r="D12" s="20" t="s">
        <v>43</v>
      </c>
      <c r="E12" s="21">
        <v>9</v>
      </c>
      <c r="F12" s="12" t="s">
        <v>207</v>
      </c>
      <c r="G12" s="17"/>
      <c r="H12" s="18" t="str">
        <f>IF(COUNTIF(A12,"*計*"),SUMIF(B$8:B11,B11,H$8:H11),IF(E12*G12=0,"",E12*G12))</f>
        <v/>
      </c>
      <c r="I12" s="17"/>
    </row>
    <row r="13" spans="1:10" ht="23.25" customHeight="1" x14ac:dyDescent="0.15">
      <c r="A13" s="19"/>
      <c r="B13" s="14" t="s">
        <v>148</v>
      </c>
      <c r="C13" s="14" t="s">
        <v>44</v>
      </c>
      <c r="D13" s="20"/>
      <c r="E13" s="21"/>
      <c r="F13" s="12"/>
      <c r="G13" s="17"/>
      <c r="H13" s="18" t="str">
        <f>IF(COUNTIF(A13,"*計*"),SUMIF(B$8:B12,B12,H$8:H12),IF(E13*G13=0,"",E13*G13))</f>
        <v/>
      </c>
      <c r="I13" s="17"/>
    </row>
    <row r="14" spans="1:10" ht="23.25" customHeight="1" x14ac:dyDescent="0.15">
      <c r="A14" s="19"/>
      <c r="B14" s="14" t="s">
        <v>148</v>
      </c>
      <c r="C14" s="14" t="s">
        <v>44</v>
      </c>
      <c r="D14" s="20" t="s">
        <v>38</v>
      </c>
      <c r="E14" s="21">
        <v>13</v>
      </c>
      <c r="F14" s="12" t="s">
        <v>205</v>
      </c>
      <c r="G14" s="17"/>
      <c r="H14" s="18" t="str">
        <f>IF(COUNTIF(A14,"*計*"),SUMIF(B$8:B13,B13,H$8:H13),IF(E14*G14=0,"",E14*G14))</f>
        <v/>
      </c>
      <c r="I14" s="17"/>
    </row>
    <row r="15" spans="1:10" ht="23.25" customHeight="1" x14ac:dyDescent="0.15">
      <c r="A15" s="19"/>
      <c r="B15" s="14" t="s">
        <v>148</v>
      </c>
      <c r="C15" s="14" t="s">
        <v>44</v>
      </c>
      <c r="D15" s="20" t="s">
        <v>39</v>
      </c>
      <c r="E15" s="21">
        <v>13</v>
      </c>
      <c r="F15" s="12" t="s">
        <v>206</v>
      </c>
      <c r="G15" s="17"/>
      <c r="H15" s="18" t="str">
        <f>IF(COUNTIF(A15,"*計*"),SUMIF(B$8:B14,B14,H$8:H14),IF(E15*G15=0,"",E15*G15))</f>
        <v/>
      </c>
      <c r="I15" s="17"/>
    </row>
    <row r="16" spans="1:10" ht="23.25" customHeight="1" x14ac:dyDescent="0.15">
      <c r="A16" s="19"/>
      <c r="B16" s="14" t="s">
        <v>148</v>
      </c>
      <c r="C16" s="14" t="s">
        <v>44</v>
      </c>
      <c r="D16" s="20" t="s">
        <v>40</v>
      </c>
      <c r="E16" s="21">
        <v>172</v>
      </c>
      <c r="F16" s="12" t="s">
        <v>205</v>
      </c>
      <c r="G16" s="17"/>
      <c r="H16" s="18" t="str">
        <f>IF(COUNTIF(A16,"*計*"),SUMIF(B$8:B15,B15,H$8:H15),IF(E16*G16=0,"",E16*G16))</f>
        <v/>
      </c>
      <c r="I16" s="17"/>
    </row>
    <row r="17" spans="1:9" ht="23.25" customHeight="1" x14ac:dyDescent="0.15">
      <c r="A17" s="19"/>
      <c r="B17" s="14" t="s">
        <v>148</v>
      </c>
      <c r="C17" s="14" t="s">
        <v>44</v>
      </c>
      <c r="D17" s="20" t="s">
        <v>42</v>
      </c>
      <c r="E17" s="21">
        <v>12</v>
      </c>
      <c r="F17" s="12" t="s">
        <v>205</v>
      </c>
      <c r="G17" s="17"/>
      <c r="H17" s="18" t="str">
        <f>IF(COUNTIF(A17,"*計*"),SUMIF(B$8:B16,B16,H$8:H16),IF(E17*G17=0,"",E17*G17))</f>
        <v/>
      </c>
      <c r="I17" s="17"/>
    </row>
    <row r="18" spans="1:9" ht="23.25" customHeight="1" x14ac:dyDescent="0.15">
      <c r="A18" s="19"/>
      <c r="B18" s="14" t="s">
        <v>164</v>
      </c>
      <c r="C18" s="14" t="s">
        <v>44</v>
      </c>
      <c r="D18" s="20" t="s">
        <v>43</v>
      </c>
      <c r="E18" s="21">
        <v>9</v>
      </c>
      <c r="F18" s="12" t="s">
        <v>207</v>
      </c>
      <c r="G18" s="17"/>
      <c r="H18" s="18" t="str">
        <f>IF(COUNTIF(A18,"*計*"),SUMIF(B$8:B17,B17,H$8:H17),IF(E18*G18=0,"",E18*G18))</f>
        <v/>
      </c>
      <c r="I18" s="17"/>
    </row>
    <row r="19" spans="1:9" ht="23.25" customHeight="1" x14ac:dyDescent="0.15">
      <c r="A19" s="19"/>
      <c r="B19" s="14" t="s">
        <v>148</v>
      </c>
      <c r="C19" s="14" t="s">
        <v>44</v>
      </c>
      <c r="D19" s="20" t="s">
        <v>45</v>
      </c>
      <c r="E19" s="21">
        <v>13</v>
      </c>
      <c r="F19" s="12" t="s">
        <v>208</v>
      </c>
      <c r="G19" s="17"/>
      <c r="H19" s="18" t="str">
        <f>IF(COUNTIF(A19,"*計*"),SUMIF(B$8:B18,B18,H$8:H18),IF(E19*G19=0,"",E19*G19))</f>
        <v/>
      </c>
      <c r="I19" s="17"/>
    </row>
    <row r="20" spans="1:9" ht="23.25" customHeight="1" x14ac:dyDescent="0.15">
      <c r="A20" s="19"/>
      <c r="B20" s="14" t="s">
        <v>148</v>
      </c>
      <c r="C20" s="14" t="s">
        <v>44</v>
      </c>
      <c r="D20" s="20" t="s">
        <v>46</v>
      </c>
      <c r="E20" s="21">
        <v>172</v>
      </c>
      <c r="F20" s="12" t="s">
        <v>208</v>
      </c>
      <c r="G20" s="17"/>
      <c r="H20" s="18" t="str">
        <f>IF(COUNTIF(A20,"*計*"),SUMIF(B$8:B19,B19,H$8:H19),IF(E20*G20=0,"",E20*G20))</f>
        <v/>
      </c>
      <c r="I20" s="17"/>
    </row>
    <row r="21" spans="1:9" ht="23.25" customHeight="1" x14ac:dyDescent="0.15">
      <c r="A21" s="23" t="s">
        <v>167</v>
      </c>
      <c r="B21" s="24"/>
      <c r="C21" s="24"/>
      <c r="D21" s="25"/>
      <c r="E21" s="21"/>
      <c r="F21" s="12"/>
      <c r="G21" s="17"/>
      <c r="H21" s="18">
        <f>IF(COUNTIF(A21,"*計*"),SUMIF(B$8:B20,B20,H$8:H20),IF(E21*G21=0,"",E21*G21))</f>
        <v>0</v>
      </c>
      <c r="I21" s="17"/>
    </row>
    <row r="22" spans="1:9" ht="23.25" customHeight="1" x14ac:dyDescent="0.15">
      <c r="A22" s="19"/>
      <c r="B22" s="14"/>
      <c r="C22" s="14"/>
      <c r="D22" s="20"/>
      <c r="E22" s="21"/>
      <c r="F22" s="12"/>
      <c r="G22" s="17"/>
      <c r="H22" s="18" t="str">
        <f>IF(COUNTIF(A22,"*計*"),SUMIF(B$8:B21,B21,H$8:H21),IF(E22*G22=0,"",E22*G22))</f>
        <v/>
      </c>
      <c r="I22" s="17"/>
    </row>
    <row r="23" spans="1:9" ht="23.25" customHeight="1" x14ac:dyDescent="0.15">
      <c r="A23" s="19">
        <v>2</v>
      </c>
      <c r="B23" s="14" t="s">
        <v>149</v>
      </c>
      <c r="C23" s="14"/>
      <c r="D23" s="20"/>
      <c r="E23" s="21"/>
      <c r="F23" s="12"/>
      <c r="G23" s="17"/>
      <c r="H23" s="18" t="str">
        <f>IF(COUNTIF(A23,"*計*"),SUMIF(B$8:B22,B22,H$8:H22),IF(E23*G23=0,"",E23*G23))</f>
        <v/>
      </c>
      <c r="I23" s="17"/>
    </row>
    <row r="24" spans="1:9" ht="23.25" customHeight="1" x14ac:dyDescent="0.15">
      <c r="A24" s="19"/>
      <c r="B24" s="14" t="s">
        <v>149</v>
      </c>
      <c r="C24" s="14" t="s">
        <v>37</v>
      </c>
      <c r="D24" s="20"/>
      <c r="E24" s="21"/>
      <c r="F24" s="12"/>
      <c r="G24" s="17"/>
      <c r="H24" s="18" t="str">
        <f>IF(COUNTIF(A24,"*計*"),SUMIF(B$8:B23,B23,H$8:H23),IF(E24*G24=0,"",E24*G24))</f>
        <v/>
      </c>
      <c r="I24" s="17"/>
    </row>
    <row r="25" spans="1:9" ht="23.25" customHeight="1" x14ac:dyDescent="0.15">
      <c r="A25" s="19"/>
      <c r="B25" s="14" t="s">
        <v>149</v>
      </c>
      <c r="C25" s="14" t="s">
        <v>37</v>
      </c>
      <c r="D25" s="20" t="s">
        <v>48</v>
      </c>
      <c r="E25" s="21">
        <v>34</v>
      </c>
      <c r="F25" s="12" t="s">
        <v>206</v>
      </c>
      <c r="G25" s="17"/>
      <c r="H25" s="18" t="str">
        <f>IF(COUNTIF(A25,"*計*"),SUMIF(B$8:B24,B24,H$8:H24),IF(E25*G25=0,"",E25*G25))</f>
        <v/>
      </c>
      <c r="I25" s="17"/>
    </row>
    <row r="26" spans="1:9" ht="23.25" customHeight="1" x14ac:dyDescent="0.15">
      <c r="A26" s="19"/>
      <c r="B26" s="14" t="s">
        <v>149</v>
      </c>
      <c r="C26" s="14" t="s">
        <v>37</v>
      </c>
      <c r="D26" s="20" t="s">
        <v>49</v>
      </c>
      <c r="E26" s="21">
        <v>4</v>
      </c>
      <c r="F26" s="12" t="s">
        <v>206</v>
      </c>
      <c r="G26" s="17"/>
      <c r="H26" s="18" t="str">
        <f>IF(COUNTIF(A26,"*計*"),SUMIF(B$8:B25,B25,H$8:H25),IF(E26*G26=0,"",E26*G26))</f>
        <v/>
      </c>
      <c r="I26" s="17"/>
    </row>
    <row r="27" spans="1:9" ht="23.25" customHeight="1" x14ac:dyDescent="0.15">
      <c r="A27" s="19"/>
      <c r="B27" s="14" t="s">
        <v>149</v>
      </c>
      <c r="C27" s="14" t="s">
        <v>37</v>
      </c>
      <c r="D27" s="20" t="s">
        <v>50</v>
      </c>
      <c r="E27" s="21">
        <v>8</v>
      </c>
      <c r="F27" s="12" t="s">
        <v>206</v>
      </c>
      <c r="G27" s="17"/>
      <c r="H27" s="18" t="str">
        <f>IF(COUNTIF(A27,"*計*"),SUMIF(B$8:B26,B26,H$8:H26),IF(E27*G27=0,"",E27*G27))</f>
        <v/>
      </c>
      <c r="I27" s="17"/>
    </row>
    <row r="28" spans="1:9" ht="23.25" customHeight="1" x14ac:dyDescent="0.15">
      <c r="A28" s="19"/>
      <c r="B28" s="14" t="s">
        <v>149</v>
      </c>
      <c r="C28" s="14" t="s">
        <v>37</v>
      </c>
      <c r="D28" s="20" t="s">
        <v>51</v>
      </c>
      <c r="E28" s="21">
        <v>9</v>
      </c>
      <c r="F28" s="12" t="s">
        <v>207</v>
      </c>
      <c r="G28" s="17"/>
      <c r="H28" s="18" t="str">
        <f>IF(COUNTIF(A28,"*計*"),SUMIF(B$8:B27,B27,H$8:H27),IF(E28*G28=0,"",E28*G28))</f>
        <v/>
      </c>
      <c r="I28" s="17"/>
    </row>
    <row r="29" spans="1:9" ht="23.25" customHeight="1" x14ac:dyDescent="0.15">
      <c r="A29" s="19"/>
      <c r="B29" s="14" t="s">
        <v>149</v>
      </c>
      <c r="C29" s="14" t="s">
        <v>37</v>
      </c>
      <c r="D29" s="20" t="s">
        <v>52</v>
      </c>
      <c r="E29" s="21">
        <v>2670</v>
      </c>
      <c r="F29" s="12" t="s">
        <v>207</v>
      </c>
      <c r="G29" s="17"/>
      <c r="H29" s="18" t="str">
        <f>IF(COUNTIF(A29,"*計*"),SUMIF(B$8:B28,B28,H$8:H28),IF(E29*G29=0,"",E29*G29))</f>
        <v/>
      </c>
      <c r="I29" s="17"/>
    </row>
    <row r="30" spans="1:9" ht="23.25" customHeight="1" x14ac:dyDescent="0.15">
      <c r="A30" s="19"/>
      <c r="B30" s="14" t="s">
        <v>149</v>
      </c>
      <c r="C30" s="14" t="s">
        <v>37</v>
      </c>
      <c r="D30" s="20" t="s">
        <v>53</v>
      </c>
      <c r="E30" s="21">
        <v>178</v>
      </c>
      <c r="F30" s="12" t="s">
        <v>207</v>
      </c>
      <c r="G30" s="17"/>
      <c r="H30" s="18" t="str">
        <f>IF(COUNTIF(A30,"*計*"),SUMIF(B$8:B29,B29,H$8:H29),IF(E30*G30=0,"",E30*G30))</f>
        <v/>
      </c>
      <c r="I30" s="17"/>
    </row>
    <row r="31" spans="1:9" ht="23.25" customHeight="1" x14ac:dyDescent="0.15">
      <c r="A31" s="19"/>
      <c r="B31" s="14" t="s">
        <v>149</v>
      </c>
      <c r="C31" s="14" t="s">
        <v>37</v>
      </c>
      <c r="D31" s="20" t="s">
        <v>54</v>
      </c>
      <c r="E31" s="21">
        <v>458</v>
      </c>
      <c r="F31" s="12" t="s">
        <v>207</v>
      </c>
      <c r="G31" s="17"/>
      <c r="H31" s="18" t="str">
        <f>IF(COUNTIF(A31,"*計*"),SUMIF(B$8:B30,B30,H$8:H30),IF(E31*G31=0,"",E31*G31))</f>
        <v/>
      </c>
      <c r="I31" s="17"/>
    </row>
    <row r="32" spans="1:9" ht="23.25" customHeight="1" x14ac:dyDescent="0.15">
      <c r="A32" s="19"/>
      <c r="B32" s="14" t="s">
        <v>149</v>
      </c>
      <c r="C32" s="14" t="s">
        <v>37</v>
      </c>
      <c r="D32" s="20" t="s">
        <v>56</v>
      </c>
      <c r="E32" s="21">
        <v>1</v>
      </c>
      <c r="F32" s="12" t="s">
        <v>207</v>
      </c>
      <c r="G32" s="17"/>
      <c r="H32" s="18" t="str">
        <f>IF(COUNTIF(A32,"*計*"),SUMIF(B$8:B31,B31,H$8:H31),IF(E32*G32=0,"",E32*G32))</f>
        <v/>
      </c>
      <c r="I32" s="17"/>
    </row>
    <row r="33" spans="1:9" ht="23.25" customHeight="1" x14ac:dyDescent="0.15">
      <c r="A33" s="19"/>
      <c r="B33" s="14" t="s">
        <v>149</v>
      </c>
      <c r="C33" s="14" t="s">
        <v>37</v>
      </c>
      <c r="D33" s="20" t="s">
        <v>59</v>
      </c>
      <c r="E33" s="21">
        <v>203</v>
      </c>
      <c r="F33" s="12" t="s">
        <v>207</v>
      </c>
      <c r="G33" s="17"/>
      <c r="H33" s="18" t="str">
        <f>IF(COUNTIF(A33,"*計*"),SUMIF(B$8:B32,B32,H$8:H32),IF(E33*G33=0,"",E33*G33))</f>
        <v/>
      </c>
      <c r="I33" s="17"/>
    </row>
    <row r="34" spans="1:9" ht="23.25" customHeight="1" x14ac:dyDescent="0.15">
      <c r="A34" s="19"/>
      <c r="B34" s="14" t="s">
        <v>149</v>
      </c>
      <c r="C34" s="14" t="s">
        <v>37</v>
      </c>
      <c r="D34" s="20" t="s">
        <v>60</v>
      </c>
      <c r="E34" s="21">
        <v>7</v>
      </c>
      <c r="F34" s="12" t="s">
        <v>207</v>
      </c>
      <c r="G34" s="17"/>
      <c r="H34" s="18" t="str">
        <f>IF(COUNTIF(A34,"*計*"),SUMIF(B$8:B33,B33,H$8:H33),IF(E34*G34=0,"",E34*G34))</f>
        <v/>
      </c>
      <c r="I34" s="17"/>
    </row>
    <row r="35" spans="1:9" ht="23.25" customHeight="1" x14ac:dyDescent="0.15">
      <c r="A35" s="19"/>
      <c r="B35" s="14" t="s">
        <v>149</v>
      </c>
      <c r="C35" s="14" t="s">
        <v>37</v>
      </c>
      <c r="D35" s="20" t="s">
        <v>61</v>
      </c>
      <c r="E35" s="21">
        <v>172</v>
      </c>
      <c r="F35" s="12" t="s">
        <v>207</v>
      </c>
      <c r="G35" s="17"/>
      <c r="H35" s="18" t="str">
        <f>IF(COUNTIF(A35,"*計*"),SUMIF(B$8:B34,B34,H$8:H34),IF(E35*G35=0,"",E35*G35))</f>
        <v/>
      </c>
      <c r="I35" s="17"/>
    </row>
    <row r="36" spans="1:9" ht="23.25" customHeight="1" x14ac:dyDescent="0.15">
      <c r="A36" s="19"/>
      <c r="B36" s="14" t="s">
        <v>149</v>
      </c>
      <c r="C36" s="14" t="s">
        <v>37</v>
      </c>
      <c r="D36" s="20" t="s">
        <v>62</v>
      </c>
      <c r="E36" s="21">
        <v>223</v>
      </c>
      <c r="F36" s="12" t="s">
        <v>209</v>
      </c>
      <c r="G36" s="17"/>
      <c r="H36" s="18" t="str">
        <f>IF(COUNTIF(A36,"*計*"),SUMIF(B$8:B35,B35,H$8:H35),IF(E36*G36=0,"",E36*G36))</f>
        <v/>
      </c>
      <c r="I36" s="17"/>
    </row>
    <row r="37" spans="1:9" ht="23.25" customHeight="1" x14ac:dyDescent="0.15">
      <c r="A37" s="19"/>
      <c r="B37" s="14" t="s">
        <v>149</v>
      </c>
      <c r="C37" s="14" t="s">
        <v>37</v>
      </c>
      <c r="D37" s="20" t="s">
        <v>63</v>
      </c>
      <c r="E37" s="21">
        <v>12</v>
      </c>
      <c r="F37" s="12" t="s">
        <v>205</v>
      </c>
      <c r="G37" s="17"/>
      <c r="H37" s="18" t="str">
        <f>IF(COUNTIF(A37,"*計*"),SUMIF(B$8:B36,B36,H$8:H36),IF(E37*G37=0,"",E37*G37))</f>
        <v/>
      </c>
      <c r="I37" s="17"/>
    </row>
    <row r="38" spans="1:9" ht="23.25" customHeight="1" x14ac:dyDescent="0.15">
      <c r="A38" s="19"/>
      <c r="B38" s="14" t="s">
        <v>149</v>
      </c>
      <c r="C38" s="14" t="s">
        <v>37</v>
      </c>
      <c r="D38" s="20" t="s">
        <v>64</v>
      </c>
      <c r="E38" s="21">
        <v>35</v>
      </c>
      <c r="F38" s="12" t="s">
        <v>205</v>
      </c>
      <c r="G38" s="17"/>
      <c r="H38" s="18" t="str">
        <f>IF(COUNTIF(A38,"*計*"),SUMIF(B$8:B37,B37,H$8:H37),IF(E38*G38=0,"",E38*G38))</f>
        <v/>
      </c>
      <c r="I38" s="17"/>
    </row>
    <row r="39" spans="1:9" ht="23.25" customHeight="1" x14ac:dyDescent="0.15">
      <c r="A39" s="19"/>
      <c r="B39" s="14" t="s">
        <v>149</v>
      </c>
      <c r="C39" s="14" t="s">
        <v>37</v>
      </c>
      <c r="D39" s="20" t="s">
        <v>65</v>
      </c>
      <c r="E39" s="21">
        <v>35</v>
      </c>
      <c r="F39" s="12" t="s">
        <v>205</v>
      </c>
      <c r="G39" s="17"/>
      <c r="H39" s="18" t="str">
        <f>IF(COUNTIF(A39,"*計*"),SUMIF(B$8:B38,B38,H$8:H38),IF(E39*G39=0,"",E39*G39))</f>
        <v/>
      </c>
      <c r="I39" s="17"/>
    </row>
    <row r="40" spans="1:9" ht="23.25" customHeight="1" x14ac:dyDescent="0.15">
      <c r="A40" s="19"/>
      <c r="B40" s="14" t="s">
        <v>149</v>
      </c>
      <c r="C40" s="14" t="s">
        <v>44</v>
      </c>
      <c r="D40" s="20"/>
      <c r="E40" s="21"/>
      <c r="F40" s="12"/>
      <c r="G40" s="17"/>
      <c r="H40" s="18" t="str">
        <f>IF(COUNTIF(A40,"*計*"),SUMIF(B$8:B39,B39,H$8:H39),IF(E40*G40=0,"",E40*G40))</f>
        <v/>
      </c>
      <c r="I40" s="17"/>
    </row>
    <row r="41" spans="1:9" ht="23.25" customHeight="1" x14ac:dyDescent="0.15">
      <c r="A41" s="19"/>
      <c r="B41" s="14" t="s">
        <v>149</v>
      </c>
      <c r="C41" s="14" t="s">
        <v>44</v>
      </c>
      <c r="D41" s="20" t="s">
        <v>67</v>
      </c>
      <c r="E41" s="21">
        <v>34</v>
      </c>
      <c r="F41" s="12" t="s">
        <v>206</v>
      </c>
      <c r="G41" s="17"/>
      <c r="H41" s="18" t="str">
        <f>IF(COUNTIF(A41,"*計*"),SUMIF(B$8:B40,B40,H$8:H40),IF(E41*G41=0,"",E41*G41))</f>
        <v/>
      </c>
      <c r="I41" s="17"/>
    </row>
    <row r="42" spans="1:9" ht="23.25" customHeight="1" x14ac:dyDescent="0.15">
      <c r="A42" s="19"/>
      <c r="B42" s="14" t="s">
        <v>149</v>
      </c>
      <c r="C42" s="14" t="s">
        <v>44</v>
      </c>
      <c r="D42" s="20" t="s">
        <v>68</v>
      </c>
      <c r="E42" s="21">
        <v>4</v>
      </c>
      <c r="F42" s="12" t="s">
        <v>206</v>
      </c>
      <c r="G42" s="17"/>
      <c r="H42" s="18" t="str">
        <f>IF(COUNTIF(A42,"*計*"),SUMIF(B$8:B41,B41,H$8:H41),IF(E42*G42=0,"",E42*G42))</f>
        <v/>
      </c>
      <c r="I42" s="17"/>
    </row>
    <row r="43" spans="1:9" ht="23.25" customHeight="1" x14ac:dyDescent="0.15">
      <c r="A43" s="19"/>
      <c r="B43" s="14" t="s">
        <v>149</v>
      </c>
      <c r="C43" s="14" t="s">
        <v>44</v>
      </c>
      <c r="D43" s="20" t="s">
        <v>50</v>
      </c>
      <c r="E43" s="21">
        <v>8</v>
      </c>
      <c r="F43" s="12" t="s">
        <v>206</v>
      </c>
      <c r="G43" s="17"/>
      <c r="H43" s="18" t="str">
        <f>IF(COUNTIF(A43,"*計*"),SUMIF(B$8:B42,B42,H$8:H42),IF(E43*G43=0,"",E43*G43))</f>
        <v/>
      </c>
      <c r="I43" s="17"/>
    </row>
    <row r="44" spans="1:9" ht="23.25" customHeight="1" x14ac:dyDescent="0.15">
      <c r="A44" s="19"/>
      <c r="B44" s="14" t="s">
        <v>149</v>
      </c>
      <c r="C44" s="14" t="s">
        <v>44</v>
      </c>
      <c r="D44" s="20" t="s">
        <v>51</v>
      </c>
      <c r="E44" s="21">
        <v>9</v>
      </c>
      <c r="F44" s="12" t="s">
        <v>207</v>
      </c>
      <c r="G44" s="17"/>
      <c r="H44" s="18" t="str">
        <f>IF(COUNTIF(A44,"*計*"),SUMIF(B$8:B43,B43,H$8:H43),IF(E44*G44=0,"",E44*G44))</f>
        <v/>
      </c>
      <c r="I44" s="17"/>
    </row>
    <row r="45" spans="1:9" ht="23.25" customHeight="1" x14ac:dyDescent="0.15">
      <c r="A45" s="19"/>
      <c r="B45" s="14" t="s">
        <v>149</v>
      </c>
      <c r="C45" s="14" t="s">
        <v>44</v>
      </c>
      <c r="D45" s="20" t="s">
        <v>69</v>
      </c>
      <c r="E45" s="21">
        <v>2670</v>
      </c>
      <c r="F45" s="12" t="s">
        <v>207</v>
      </c>
      <c r="G45" s="17"/>
      <c r="H45" s="18" t="str">
        <f>IF(COUNTIF(A45,"*計*"),SUMIF(B$8:B44,B44,H$8:H44),IF(E45*G45=0,"",E45*G45))</f>
        <v/>
      </c>
      <c r="I45" s="17"/>
    </row>
    <row r="46" spans="1:9" ht="23.25" customHeight="1" x14ac:dyDescent="0.15">
      <c r="A46" s="19"/>
      <c r="B46" s="14" t="s">
        <v>149</v>
      </c>
      <c r="C46" s="14" t="s">
        <v>44</v>
      </c>
      <c r="D46" s="20" t="s">
        <v>53</v>
      </c>
      <c r="E46" s="21">
        <v>178</v>
      </c>
      <c r="F46" s="12" t="s">
        <v>207</v>
      </c>
      <c r="G46" s="17"/>
      <c r="H46" s="18" t="str">
        <f>IF(COUNTIF(A46,"*計*"),SUMIF(B$8:B45,B45,H$8:H45),IF(E46*G46=0,"",E46*G46))</f>
        <v/>
      </c>
      <c r="I46" s="17"/>
    </row>
    <row r="47" spans="1:9" ht="23.25" customHeight="1" x14ac:dyDescent="0.15">
      <c r="A47" s="19"/>
      <c r="B47" s="14" t="s">
        <v>149</v>
      </c>
      <c r="C47" s="14" t="s">
        <v>44</v>
      </c>
      <c r="D47" s="26" t="s">
        <v>54</v>
      </c>
      <c r="E47" s="21">
        <v>458</v>
      </c>
      <c r="F47" s="12" t="s">
        <v>207</v>
      </c>
      <c r="G47" s="17"/>
      <c r="H47" s="18" t="str">
        <f>IF(COUNTIF(A47,"*計*"),SUMIF(B$8:B46,B46,H$8:H46),IF(E47*G47=0,"",E47*G47))</f>
        <v/>
      </c>
      <c r="I47" s="17"/>
    </row>
    <row r="48" spans="1:9" ht="23.25" customHeight="1" x14ac:dyDescent="0.15">
      <c r="A48" s="19"/>
      <c r="B48" s="14" t="s">
        <v>149</v>
      </c>
      <c r="C48" s="14" t="s">
        <v>44</v>
      </c>
      <c r="D48" s="20" t="s">
        <v>56</v>
      </c>
      <c r="E48" s="21">
        <v>1</v>
      </c>
      <c r="F48" s="12" t="s">
        <v>207</v>
      </c>
      <c r="G48" s="17"/>
      <c r="H48" s="18" t="str">
        <f>IF(COUNTIF(A48,"*計*"),SUMIF(B$8:B47,B47,H$8:H47),IF(E48*G48=0,"",E48*G48))</f>
        <v/>
      </c>
      <c r="I48" s="17"/>
    </row>
    <row r="49" spans="1:9" ht="23.25" customHeight="1" x14ac:dyDescent="0.15">
      <c r="A49" s="19"/>
      <c r="B49" s="14" t="s">
        <v>149</v>
      </c>
      <c r="C49" s="14" t="s">
        <v>44</v>
      </c>
      <c r="D49" s="20" t="s">
        <v>59</v>
      </c>
      <c r="E49" s="21">
        <v>203</v>
      </c>
      <c r="F49" s="12" t="s">
        <v>207</v>
      </c>
      <c r="G49" s="17"/>
      <c r="H49" s="18" t="str">
        <f>IF(COUNTIF(A49,"*計*"),SUMIF(B$8:B48,B48,H$8:H48),IF(E49*G49=0,"",E49*G49))</f>
        <v/>
      </c>
      <c r="I49" s="17"/>
    </row>
    <row r="50" spans="1:9" ht="23.25" customHeight="1" x14ac:dyDescent="0.15">
      <c r="A50" s="19"/>
      <c r="B50" s="14" t="s">
        <v>149</v>
      </c>
      <c r="C50" s="14" t="s">
        <v>44</v>
      </c>
      <c r="D50" s="20" t="s">
        <v>60</v>
      </c>
      <c r="E50" s="21">
        <v>7</v>
      </c>
      <c r="F50" s="12" t="s">
        <v>207</v>
      </c>
      <c r="G50" s="17"/>
      <c r="H50" s="18" t="str">
        <f>IF(COUNTIF(A50,"*計*"),SUMIF(B$8:B49,B49,H$8:H49),IF(E50*G50=0,"",E50*G50))</f>
        <v/>
      </c>
      <c r="I50" s="17"/>
    </row>
    <row r="51" spans="1:9" ht="23.25" customHeight="1" x14ac:dyDescent="0.15">
      <c r="A51" s="19"/>
      <c r="B51" s="14" t="s">
        <v>149</v>
      </c>
      <c r="C51" s="14" t="s">
        <v>44</v>
      </c>
      <c r="D51" s="20" t="s">
        <v>61</v>
      </c>
      <c r="E51" s="21">
        <v>172</v>
      </c>
      <c r="F51" s="12" t="s">
        <v>207</v>
      </c>
      <c r="G51" s="17"/>
      <c r="H51" s="18" t="str">
        <f>IF(COUNTIF(A51,"*計*"),SUMIF(B$8:B50,B50,H$8:H50),IF(E51*G51=0,"",E51*G51))</f>
        <v/>
      </c>
      <c r="I51" s="17"/>
    </row>
    <row r="52" spans="1:9" ht="23.25" customHeight="1" x14ac:dyDescent="0.15">
      <c r="A52" s="19"/>
      <c r="B52" s="14" t="s">
        <v>149</v>
      </c>
      <c r="C52" s="14" t="s">
        <v>44</v>
      </c>
      <c r="D52" s="20" t="s">
        <v>62</v>
      </c>
      <c r="E52" s="21">
        <v>223</v>
      </c>
      <c r="F52" s="12" t="s">
        <v>209</v>
      </c>
      <c r="G52" s="17"/>
      <c r="H52" s="18" t="str">
        <f>IF(COUNTIF(A52,"*計*"),SUMIF(B$8:B51,B51,H$8:H51),IF(E52*G52=0,"",E52*G52))</f>
        <v/>
      </c>
      <c r="I52" s="17"/>
    </row>
    <row r="53" spans="1:9" ht="23.25" customHeight="1" x14ac:dyDescent="0.15">
      <c r="A53" s="19"/>
      <c r="B53" s="14" t="s">
        <v>149</v>
      </c>
      <c r="C53" s="14" t="s">
        <v>44</v>
      </c>
      <c r="D53" s="20" t="s">
        <v>63</v>
      </c>
      <c r="E53" s="21">
        <v>12</v>
      </c>
      <c r="F53" s="12" t="s">
        <v>205</v>
      </c>
      <c r="G53" s="17"/>
      <c r="H53" s="18" t="str">
        <f>IF(COUNTIF(A53,"*計*"),SUMIF(B$8:B52,B52,H$8:H52),IF(E53*G53=0,"",E53*G53))</f>
        <v/>
      </c>
      <c r="I53" s="17"/>
    </row>
    <row r="54" spans="1:9" ht="23.25" customHeight="1" x14ac:dyDescent="0.15">
      <c r="A54" s="19"/>
      <c r="B54" s="14" t="s">
        <v>149</v>
      </c>
      <c r="C54" s="14" t="s">
        <v>44</v>
      </c>
      <c r="D54" s="20" t="s">
        <v>64</v>
      </c>
      <c r="E54" s="21">
        <v>35</v>
      </c>
      <c r="F54" s="12" t="s">
        <v>205</v>
      </c>
      <c r="G54" s="17"/>
      <c r="H54" s="18" t="str">
        <f>IF(COUNTIF(A54,"*計*"),SUMIF(B$8:B53,B53,H$8:H53),IF(E54*G54=0,"",E54*G54))</f>
        <v/>
      </c>
      <c r="I54" s="17"/>
    </row>
    <row r="55" spans="1:9" ht="23.25" customHeight="1" x14ac:dyDescent="0.15">
      <c r="A55" s="19"/>
      <c r="B55" s="14" t="s">
        <v>149</v>
      </c>
      <c r="C55" s="14" t="s">
        <v>44</v>
      </c>
      <c r="D55" s="20" t="s">
        <v>65</v>
      </c>
      <c r="E55" s="21">
        <v>35</v>
      </c>
      <c r="F55" s="12" t="s">
        <v>205</v>
      </c>
      <c r="G55" s="17"/>
      <c r="H55" s="18" t="str">
        <f>IF(COUNTIF(A55,"*計*"),SUMIF(B$8:B54,B54,H$8:H54),IF(E55*G55=0,"",E55*G55))</f>
        <v/>
      </c>
      <c r="I55" s="17"/>
    </row>
    <row r="56" spans="1:9" ht="23.25" customHeight="1" x14ac:dyDescent="0.15">
      <c r="A56" s="23" t="s">
        <v>34</v>
      </c>
      <c r="B56" s="24"/>
      <c r="C56" s="24"/>
      <c r="D56" s="25"/>
      <c r="E56" s="21"/>
      <c r="F56" s="12"/>
      <c r="G56" s="17"/>
      <c r="H56" s="18">
        <f>IF(COUNTIF(A56,"*計*"),SUMIF(B$8:B55,B55,H$8:H55),IF(E56*G56=0,"",E56*G56))</f>
        <v>0</v>
      </c>
      <c r="I56" s="17"/>
    </row>
    <row r="57" spans="1:9" ht="23.25" customHeight="1" x14ac:dyDescent="0.15">
      <c r="A57" s="19"/>
      <c r="B57" s="14"/>
      <c r="C57" s="14"/>
      <c r="D57" s="20"/>
      <c r="E57" s="21"/>
      <c r="F57" s="12"/>
      <c r="G57" s="17"/>
      <c r="H57" s="18" t="str">
        <f>IF(COUNTIF(A57,"*計*"),SUMIF(B$8:B56,B56,H$8:H56),IF(E57*G57=0,"",E57*G57))</f>
        <v/>
      </c>
      <c r="I57" s="17"/>
    </row>
    <row r="58" spans="1:9" ht="23.25" customHeight="1" x14ac:dyDescent="0.15">
      <c r="A58" s="19">
        <v>3</v>
      </c>
      <c r="B58" s="14" t="s">
        <v>150</v>
      </c>
      <c r="C58" s="14"/>
      <c r="D58" s="20"/>
      <c r="E58" s="21"/>
      <c r="F58" s="12"/>
      <c r="G58" s="17"/>
      <c r="H58" s="18" t="str">
        <f>IF(COUNTIF(A58,"*計*"),SUMIF(B$8:B57,B57,H$8:H57),IF(E58*G58=0,"",E58*G58))</f>
        <v/>
      </c>
      <c r="I58" s="17"/>
    </row>
    <row r="59" spans="1:9" ht="23.25" customHeight="1" x14ac:dyDescent="0.15">
      <c r="A59" s="19"/>
      <c r="B59" s="14" t="s">
        <v>150</v>
      </c>
      <c r="C59" s="14" t="s">
        <v>37</v>
      </c>
      <c r="D59" s="20"/>
      <c r="E59" s="21"/>
      <c r="F59" s="12"/>
      <c r="G59" s="17"/>
      <c r="H59" s="18" t="str">
        <f>IF(COUNTIF(A59,"*計*"),SUMIF(B$8:B58,B58,H$8:H58),IF(E59*G59=0,"",E59*G59))</f>
        <v/>
      </c>
      <c r="I59" s="17"/>
    </row>
    <row r="60" spans="1:9" ht="23.25" customHeight="1" x14ac:dyDescent="0.15">
      <c r="A60" s="19"/>
      <c r="B60" s="14" t="s">
        <v>150</v>
      </c>
      <c r="C60" s="14" t="s">
        <v>37</v>
      </c>
      <c r="D60" s="20" t="s">
        <v>70</v>
      </c>
      <c r="E60" s="21">
        <v>1</v>
      </c>
      <c r="F60" s="12" t="s">
        <v>205</v>
      </c>
      <c r="G60" s="17"/>
      <c r="H60" s="18" t="str">
        <f>IF(COUNTIF(A60,"*計*"),SUMIF(B$8:B59,B59,H$8:H59),IF(E60*G60=0,"",E60*G60))</f>
        <v/>
      </c>
      <c r="I60" s="17"/>
    </row>
    <row r="61" spans="1:9" ht="23.25" customHeight="1" x14ac:dyDescent="0.15">
      <c r="A61" s="19"/>
      <c r="B61" s="14" t="s">
        <v>150</v>
      </c>
      <c r="C61" s="14" t="s">
        <v>37</v>
      </c>
      <c r="D61" s="20" t="s">
        <v>71</v>
      </c>
      <c r="E61" s="21">
        <v>1</v>
      </c>
      <c r="F61" s="12" t="s">
        <v>206</v>
      </c>
      <c r="G61" s="17"/>
      <c r="H61" s="18" t="str">
        <f>IF(COUNTIF(A61,"*計*"),SUMIF(B$8:B60,B60,H$8:H60),IF(E61*G61=0,"",E61*G61))</f>
        <v/>
      </c>
      <c r="I61" s="17"/>
    </row>
    <row r="62" spans="1:9" ht="23.25" customHeight="1" x14ac:dyDescent="0.15">
      <c r="A62" s="19"/>
      <c r="B62" s="14" t="s">
        <v>150</v>
      </c>
      <c r="C62" s="14" t="s">
        <v>37</v>
      </c>
      <c r="D62" s="20" t="s">
        <v>61</v>
      </c>
      <c r="E62" s="21">
        <v>1</v>
      </c>
      <c r="F62" s="12" t="s">
        <v>205</v>
      </c>
      <c r="G62" s="17"/>
      <c r="H62" s="18" t="str">
        <f>IF(COUNTIF(A62,"*計*"),SUMIF(B$8:B61,B61,H$8:H61),IF(E62*G62=0,"",E62*G62))</f>
        <v/>
      </c>
      <c r="I62" s="17"/>
    </row>
    <row r="63" spans="1:9" ht="23.25" customHeight="1" x14ac:dyDescent="0.15">
      <c r="A63" s="19"/>
      <c r="B63" s="14" t="s">
        <v>150</v>
      </c>
      <c r="C63" s="14" t="s">
        <v>37</v>
      </c>
      <c r="D63" s="20" t="s">
        <v>72</v>
      </c>
      <c r="E63" s="21">
        <v>1</v>
      </c>
      <c r="F63" s="12" t="s">
        <v>205</v>
      </c>
      <c r="G63" s="17"/>
      <c r="H63" s="18" t="str">
        <f>IF(COUNTIF(A63,"*計*"),SUMIF(B$8:B62,B62,H$8:H62),IF(E63*G63=0,"",E63*G63))</f>
        <v/>
      </c>
      <c r="I63" s="17"/>
    </row>
    <row r="64" spans="1:9" ht="23.25" customHeight="1" x14ac:dyDescent="0.15">
      <c r="A64" s="19"/>
      <c r="B64" s="14" t="s">
        <v>150</v>
      </c>
      <c r="C64" s="14" t="s">
        <v>44</v>
      </c>
      <c r="D64" s="20"/>
      <c r="E64" s="21"/>
      <c r="F64" s="12"/>
      <c r="G64" s="17"/>
      <c r="H64" s="18" t="str">
        <f>IF(COUNTIF(A64,"*計*"),SUMIF(B$8:B63,B63,H$8:H63),IF(E64*G64=0,"",E64*G64))</f>
        <v/>
      </c>
      <c r="I64" s="17"/>
    </row>
    <row r="65" spans="1:9" ht="23.25" customHeight="1" x14ac:dyDescent="0.15">
      <c r="A65" s="19"/>
      <c r="B65" s="14" t="s">
        <v>150</v>
      </c>
      <c r="C65" s="14" t="s">
        <v>44</v>
      </c>
      <c r="D65" s="20" t="s">
        <v>70</v>
      </c>
      <c r="E65" s="21">
        <v>1</v>
      </c>
      <c r="F65" s="12" t="s">
        <v>205</v>
      </c>
      <c r="G65" s="17"/>
      <c r="H65" s="18" t="str">
        <f>IF(COUNTIF(A65,"*計*"),SUMIF(B$8:B64,B64,H$8:H64),IF(E65*G65=0,"",E65*G65))</f>
        <v/>
      </c>
      <c r="I65" s="17"/>
    </row>
    <row r="66" spans="1:9" ht="23.25" customHeight="1" x14ac:dyDescent="0.15">
      <c r="A66" s="19"/>
      <c r="B66" s="14" t="s">
        <v>150</v>
      </c>
      <c r="C66" s="14" t="s">
        <v>44</v>
      </c>
      <c r="D66" s="20" t="s">
        <v>71</v>
      </c>
      <c r="E66" s="21">
        <v>1</v>
      </c>
      <c r="F66" s="12" t="s">
        <v>206</v>
      </c>
      <c r="G66" s="17"/>
      <c r="H66" s="18" t="str">
        <f>IF(COUNTIF(A66,"*計*"),SUMIF(B$8:B65,B65,H$8:H65),IF(E66*G66=0,"",E66*G66))</f>
        <v/>
      </c>
      <c r="I66" s="17"/>
    </row>
    <row r="67" spans="1:9" ht="23.25" customHeight="1" x14ac:dyDescent="0.15">
      <c r="A67" s="19"/>
      <c r="B67" s="14" t="s">
        <v>150</v>
      </c>
      <c r="C67" s="14" t="s">
        <v>44</v>
      </c>
      <c r="D67" s="20" t="s">
        <v>61</v>
      </c>
      <c r="E67" s="21">
        <v>1</v>
      </c>
      <c r="F67" s="12" t="s">
        <v>205</v>
      </c>
      <c r="G67" s="17"/>
      <c r="H67" s="18" t="str">
        <f>IF(COUNTIF(A67,"*計*"),SUMIF(B$8:B66,B66,H$8:H66),IF(E67*G67=0,"",E67*G67))</f>
        <v/>
      </c>
      <c r="I67" s="17"/>
    </row>
    <row r="68" spans="1:9" ht="23.25" customHeight="1" x14ac:dyDescent="0.15">
      <c r="A68" s="19"/>
      <c r="B68" s="14" t="s">
        <v>150</v>
      </c>
      <c r="C68" s="14" t="s">
        <v>44</v>
      </c>
      <c r="D68" s="20" t="s">
        <v>72</v>
      </c>
      <c r="E68" s="21">
        <v>1</v>
      </c>
      <c r="F68" s="12" t="s">
        <v>205</v>
      </c>
      <c r="G68" s="17"/>
      <c r="H68" s="18" t="str">
        <f>IF(COUNTIF(A68,"*計*"),SUMIF(B$8:B67,B67,H$8:H67),IF(E68*G68=0,"",E68*G68))</f>
        <v/>
      </c>
      <c r="I68" s="17"/>
    </row>
    <row r="69" spans="1:9" ht="23.25" customHeight="1" x14ac:dyDescent="0.15">
      <c r="A69" s="19"/>
      <c r="B69" s="14" t="s">
        <v>150</v>
      </c>
      <c r="C69" s="14" t="s">
        <v>44</v>
      </c>
      <c r="D69" s="20" t="s">
        <v>73</v>
      </c>
      <c r="E69" s="21">
        <v>1</v>
      </c>
      <c r="F69" s="12" t="s">
        <v>205</v>
      </c>
      <c r="G69" s="17"/>
      <c r="H69" s="18" t="str">
        <f>IF(COUNTIF(A69,"*計*"),SUMIF(B$8:B68,B68,H$8:H68),IF(E69*G69=0,"",E69*G69))</f>
        <v/>
      </c>
      <c r="I69" s="17"/>
    </row>
    <row r="70" spans="1:9" ht="23.25" customHeight="1" x14ac:dyDescent="0.15">
      <c r="A70" s="23" t="s">
        <v>168</v>
      </c>
      <c r="B70" s="24"/>
      <c r="C70" s="24"/>
      <c r="D70" s="25"/>
      <c r="E70" s="21"/>
      <c r="F70" s="12"/>
      <c r="G70" s="17"/>
      <c r="H70" s="18">
        <f>IF(COUNTIF(A70,"*計*"),SUMIF(B$8:B69,B69,H$8:H69),IF(E70*G70=0,"",E70*G70))</f>
        <v>0</v>
      </c>
      <c r="I70" s="17"/>
    </row>
    <row r="71" spans="1:9" ht="23.25" customHeight="1" x14ac:dyDescent="0.15">
      <c r="A71" s="19"/>
      <c r="B71" s="14"/>
      <c r="C71" s="14"/>
      <c r="D71" s="20"/>
      <c r="E71" s="21"/>
      <c r="F71" s="12"/>
      <c r="G71" s="17"/>
      <c r="H71" s="18" t="str">
        <f>IF(COUNTIF(A71,"*計*"),SUMIF(B$8:B70,B70,H$8:H70),IF(E71*G71=0,"",E71*G71))</f>
        <v/>
      </c>
      <c r="I71" s="17"/>
    </row>
    <row r="72" spans="1:9" ht="23.25" customHeight="1" x14ac:dyDescent="0.15">
      <c r="A72" s="19">
        <v>4</v>
      </c>
      <c r="B72" s="14" t="s">
        <v>151</v>
      </c>
      <c r="C72" s="14"/>
      <c r="D72" s="20"/>
      <c r="E72" s="21"/>
      <c r="F72" s="12"/>
      <c r="G72" s="17"/>
      <c r="H72" s="18" t="str">
        <f>IF(COUNTIF(A72,"*計*"),SUMIF(B$8:B71,B71,H$8:H71),IF(E72*G72=0,"",E72*G72))</f>
        <v/>
      </c>
      <c r="I72" s="17"/>
    </row>
    <row r="73" spans="1:9" ht="23.25" customHeight="1" x14ac:dyDescent="0.15">
      <c r="A73" s="19"/>
      <c r="B73" s="14" t="s">
        <v>151</v>
      </c>
      <c r="C73" s="14" t="s">
        <v>37</v>
      </c>
      <c r="D73" s="20"/>
      <c r="E73" s="21"/>
      <c r="F73" s="12"/>
      <c r="G73" s="17"/>
      <c r="H73" s="18" t="str">
        <f>IF(COUNTIF(A73,"*計*"),SUMIF(B$8:B72,B72,H$8:H72),IF(E73*G73=0,"",E73*G73))</f>
        <v/>
      </c>
      <c r="I73" s="17"/>
    </row>
    <row r="74" spans="1:9" ht="23.25" customHeight="1" x14ac:dyDescent="0.15">
      <c r="A74" s="19"/>
      <c r="B74" s="14" t="s">
        <v>151</v>
      </c>
      <c r="C74" s="14" t="s">
        <v>37</v>
      </c>
      <c r="D74" s="20" t="s">
        <v>74</v>
      </c>
      <c r="E74" s="21">
        <v>2</v>
      </c>
      <c r="F74" s="12" t="s">
        <v>205</v>
      </c>
      <c r="G74" s="17"/>
      <c r="H74" s="18" t="str">
        <f>IF(COUNTIF(A74,"*計*"),SUMIF(B$8:B73,B73,H$8:H73),IF(E74*G74=0,"",E74*G74))</f>
        <v/>
      </c>
      <c r="I74" s="17"/>
    </row>
    <row r="75" spans="1:9" ht="23.25" customHeight="1" x14ac:dyDescent="0.15">
      <c r="A75" s="19"/>
      <c r="B75" s="14" t="s">
        <v>151</v>
      </c>
      <c r="C75" s="14" t="s">
        <v>37</v>
      </c>
      <c r="D75" s="20" t="s">
        <v>75</v>
      </c>
      <c r="E75" s="21">
        <v>7</v>
      </c>
      <c r="F75" s="12" t="s">
        <v>210</v>
      </c>
      <c r="G75" s="17"/>
      <c r="H75" s="18" t="str">
        <f>IF(COUNTIF(A75,"*計*"),SUMIF(B$8:B74,B74,H$8:H74),IF(E75*G75=0,"",E75*G75))</f>
        <v/>
      </c>
      <c r="I75" s="17"/>
    </row>
    <row r="76" spans="1:9" ht="23.25" customHeight="1" x14ac:dyDescent="0.15">
      <c r="A76" s="19"/>
      <c r="B76" s="14" t="s">
        <v>151</v>
      </c>
      <c r="C76" s="14" t="s">
        <v>37</v>
      </c>
      <c r="D76" s="20" t="s">
        <v>76</v>
      </c>
      <c r="E76" s="21">
        <v>4</v>
      </c>
      <c r="F76" s="12" t="s">
        <v>210</v>
      </c>
      <c r="G76" s="17"/>
      <c r="H76" s="18" t="str">
        <f>IF(COUNTIF(A76,"*計*"),SUMIF(B$8:B75,B75,H$8:H75),IF(E76*G76=0,"",E76*G76))</f>
        <v/>
      </c>
      <c r="I76" s="17"/>
    </row>
    <row r="77" spans="1:9" ht="23.25" customHeight="1" x14ac:dyDescent="0.15">
      <c r="A77" s="19"/>
      <c r="B77" s="14" t="s">
        <v>151</v>
      </c>
      <c r="C77" s="14" t="s">
        <v>37</v>
      </c>
      <c r="D77" s="20" t="s">
        <v>77</v>
      </c>
      <c r="E77" s="21">
        <v>667</v>
      </c>
      <c r="F77" s="12" t="s">
        <v>207</v>
      </c>
      <c r="G77" s="17"/>
      <c r="H77" s="18" t="str">
        <f>IF(COUNTIF(A77,"*計*"),SUMIF(B$8:B76,B76,H$8:H76),IF(E77*G77=0,"",E77*G77))</f>
        <v/>
      </c>
      <c r="I77" s="17"/>
    </row>
    <row r="78" spans="1:9" ht="23.25" customHeight="1" x14ac:dyDescent="0.15">
      <c r="A78" s="19"/>
      <c r="B78" s="14" t="s">
        <v>151</v>
      </c>
      <c r="C78" s="14" t="s">
        <v>37</v>
      </c>
      <c r="D78" s="20" t="s">
        <v>78</v>
      </c>
      <c r="E78" s="21">
        <v>3</v>
      </c>
      <c r="F78" s="12" t="s">
        <v>210</v>
      </c>
      <c r="G78" s="17"/>
      <c r="H78" s="18" t="str">
        <f>IF(COUNTIF(A78,"*計*"),SUMIF(B$8:B77,B77,H$8:H77),IF(E78*G78=0,"",E78*G78))</f>
        <v/>
      </c>
      <c r="I78" s="17"/>
    </row>
    <row r="79" spans="1:9" ht="23.25" customHeight="1" x14ac:dyDescent="0.15">
      <c r="A79" s="19"/>
      <c r="B79" s="14" t="s">
        <v>151</v>
      </c>
      <c r="C79" s="14" t="s">
        <v>37</v>
      </c>
      <c r="D79" s="20" t="s">
        <v>80</v>
      </c>
      <c r="E79" s="21">
        <v>7</v>
      </c>
      <c r="F79" s="12" t="s">
        <v>205</v>
      </c>
      <c r="G79" s="17"/>
      <c r="H79" s="18" t="str">
        <f>IF(COUNTIF(A79,"*計*"),SUMIF(B$8:B78,B78,H$8:H78),IF(E79*G79=0,"",E79*G79))</f>
        <v/>
      </c>
      <c r="I79" s="17"/>
    </row>
    <row r="80" spans="1:9" ht="23.25" customHeight="1" x14ac:dyDescent="0.15">
      <c r="A80" s="19"/>
      <c r="B80" s="14" t="s">
        <v>151</v>
      </c>
      <c r="C80" s="14" t="s">
        <v>37</v>
      </c>
      <c r="D80" s="20" t="s">
        <v>81</v>
      </c>
      <c r="E80" s="21">
        <v>7</v>
      </c>
      <c r="F80" s="12" t="s">
        <v>205</v>
      </c>
      <c r="G80" s="17"/>
      <c r="H80" s="18" t="str">
        <f>IF(COUNTIF(A80,"*計*"),SUMIF(B$8:B79,B79,H$8:H79),IF(E80*G80=0,"",E80*G80))</f>
        <v/>
      </c>
      <c r="I80" s="17"/>
    </row>
    <row r="81" spans="1:9" ht="23.25" customHeight="1" x14ac:dyDescent="0.15">
      <c r="A81" s="19"/>
      <c r="B81" s="14" t="s">
        <v>151</v>
      </c>
      <c r="C81" s="14" t="s">
        <v>44</v>
      </c>
      <c r="D81" s="20"/>
      <c r="E81" s="21"/>
      <c r="F81" s="12"/>
      <c r="G81" s="17"/>
      <c r="H81" s="18" t="str">
        <f>IF(COUNTIF(A81,"*計*"),SUMIF(B$8:B80,B80,H$8:H80),IF(E81*G81=0,"",E81*G81))</f>
        <v/>
      </c>
      <c r="I81" s="17"/>
    </row>
    <row r="82" spans="1:9" ht="23.25" customHeight="1" x14ac:dyDescent="0.15">
      <c r="A82" s="19"/>
      <c r="B82" s="14" t="s">
        <v>151</v>
      </c>
      <c r="C82" s="14" t="s">
        <v>44</v>
      </c>
      <c r="D82" s="20" t="s">
        <v>74</v>
      </c>
      <c r="E82" s="21">
        <v>2</v>
      </c>
      <c r="F82" s="12" t="s">
        <v>205</v>
      </c>
      <c r="G82" s="17"/>
      <c r="H82" s="18" t="str">
        <f>IF(COUNTIF(A82,"*計*"),SUMIF(B$8:B81,B81,H$8:H81),IF(E82*G82=0,"",E82*G82))</f>
        <v/>
      </c>
      <c r="I82" s="17"/>
    </row>
    <row r="83" spans="1:9" ht="23.25" customHeight="1" x14ac:dyDescent="0.15">
      <c r="A83" s="19"/>
      <c r="B83" s="14" t="s">
        <v>151</v>
      </c>
      <c r="C83" s="14" t="s">
        <v>44</v>
      </c>
      <c r="D83" s="20" t="s">
        <v>75</v>
      </c>
      <c r="E83" s="21">
        <v>6</v>
      </c>
      <c r="F83" s="12" t="s">
        <v>210</v>
      </c>
      <c r="G83" s="17"/>
      <c r="H83" s="18" t="str">
        <f>IF(COUNTIF(A83,"*計*"),SUMIF(B$8:B82,B82,H$8:H82),IF(E83*G83=0,"",E83*G83))</f>
        <v/>
      </c>
      <c r="I83" s="17"/>
    </row>
    <row r="84" spans="1:9" ht="23.25" customHeight="1" x14ac:dyDescent="0.15">
      <c r="A84" s="19"/>
      <c r="B84" s="14" t="s">
        <v>151</v>
      </c>
      <c r="C84" s="14" t="s">
        <v>44</v>
      </c>
      <c r="D84" s="20" t="s">
        <v>76</v>
      </c>
      <c r="E84" s="21">
        <v>4</v>
      </c>
      <c r="F84" s="12" t="s">
        <v>210</v>
      </c>
      <c r="G84" s="17"/>
      <c r="H84" s="18" t="str">
        <f>IF(COUNTIF(A84,"*計*"),SUMIF(B$8:B83,B83,H$8:H83),IF(E84*G84=0,"",E84*G84))</f>
        <v/>
      </c>
      <c r="I84" s="17"/>
    </row>
    <row r="85" spans="1:9" ht="23.25" customHeight="1" x14ac:dyDescent="0.15">
      <c r="A85" s="19"/>
      <c r="B85" s="14" t="s">
        <v>151</v>
      </c>
      <c r="C85" s="14" t="s">
        <v>44</v>
      </c>
      <c r="D85" s="20" t="s">
        <v>77</v>
      </c>
      <c r="E85" s="21">
        <v>667</v>
      </c>
      <c r="F85" s="12" t="s">
        <v>207</v>
      </c>
      <c r="G85" s="17"/>
      <c r="H85" s="18" t="str">
        <f>IF(COUNTIF(A85,"*計*"),SUMIF(B$8:B84,B84,H$8:H84),IF(E85*G85=0,"",E85*G85))</f>
        <v/>
      </c>
      <c r="I85" s="17"/>
    </row>
    <row r="86" spans="1:9" ht="23.25" customHeight="1" x14ac:dyDescent="0.15">
      <c r="A86" s="19"/>
      <c r="B86" s="14" t="s">
        <v>151</v>
      </c>
      <c r="C86" s="14" t="s">
        <v>44</v>
      </c>
      <c r="D86" s="20" t="s">
        <v>78</v>
      </c>
      <c r="E86" s="21">
        <v>3</v>
      </c>
      <c r="F86" s="12" t="s">
        <v>210</v>
      </c>
      <c r="G86" s="17"/>
      <c r="H86" s="18" t="str">
        <f>IF(COUNTIF(A86,"*計*"),SUMIF(B$8:B85,B85,H$8:H85),IF(E86*G86=0,"",E86*G86))</f>
        <v/>
      </c>
      <c r="I86" s="17"/>
    </row>
    <row r="87" spans="1:9" ht="23.25" customHeight="1" x14ac:dyDescent="0.15">
      <c r="A87" s="19"/>
      <c r="B87" s="14" t="s">
        <v>151</v>
      </c>
      <c r="C87" s="14" t="s">
        <v>44</v>
      </c>
      <c r="D87" s="20" t="s">
        <v>80</v>
      </c>
      <c r="E87" s="21">
        <v>7</v>
      </c>
      <c r="F87" s="12" t="s">
        <v>205</v>
      </c>
      <c r="G87" s="17"/>
      <c r="H87" s="18" t="str">
        <f>IF(COUNTIF(A87,"*計*"),SUMIF(B$8:B86,B86,H$8:H86),IF(E87*G87=0,"",E87*G87))</f>
        <v/>
      </c>
      <c r="I87" s="17"/>
    </row>
    <row r="88" spans="1:9" ht="23.25" customHeight="1" x14ac:dyDescent="0.15">
      <c r="A88" s="19"/>
      <c r="B88" s="14" t="s">
        <v>151</v>
      </c>
      <c r="C88" s="14" t="s">
        <v>44</v>
      </c>
      <c r="D88" s="20" t="s">
        <v>81</v>
      </c>
      <c r="E88" s="21">
        <v>7</v>
      </c>
      <c r="F88" s="12" t="s">
        <v>205</v>
      </c>
      <c r="G88" s="17"/>
      <c r="H88" s="18" t="str">
        <f>IF(COUNTIF(A88,"*計*"),SUMIF(B$8:B87,B87,H$8:H87),IF(E88*G88=0,"",E88*G88))</f>
        <v/>
      </c>
      <c r="I88" s="17"/>
    </row>
    <row r="89" spans="1:9" ht="23.25" customHeight="1" x14ac:dyDescent="0.15">
      <c r="A89" s="23" t="s">
        <v>169</v>
      </c>
      <c r="B89" s="24"/>
      <c r="C89" s="24"/>
      <c r="D89" s="25"/>
      <c r="E89" s="21"/>
      <c r="F89" s="12"/>
      <c r="G89" s="17"/>
      <c r="H89" s="18">
        <f>IF(COUNTIF(A89,"*計*"),SUMIF(B$8:B88,B88,H$8:H88),IF(E89*G89=0,"",E89*G89))</f>
        <v>0</v>
      </c>
      <c r="I89" s="17"/>
    </row>
    <row r="90" spans="1:9" ht="23.25" customHeight="1" x14ac:dyDescent="0.15">
      <c r="A90" s="19"/>
      <c r="B90" s="14"/>
      <c r="C90" s="14"/>
      <c r="D90" s="20"/>
      <c r="E90" s="21"/>
      <c r="F90" s="12"/>
      <c r="G90" s="17"/>
      <c r="H90" s="18" t="str">
        <f>IF(COUNTIF(A90,"*計*"),SUMIF(B$8:B89,B89,H$8:H89),IF(E90*G90=0,"",E90*G90))</f>
        <v/>
      </c>
      <c r="I90" s="17"/>
    </row>
    <row r="91" spans="1:9" ht="23.25" customHeight="1" x14ac:dyDescent="0.15">
      <c r="A91" s="19">
        <v>5</v>
      </c>
      <c r="B91" s="14" t="s">
        <v>152</v>
      </c>
      <c r="C91" s="14"/>
      <c r="D91" s="20"/>
      <c r="E91" s="21"/>
      <c r="F91" s="12"/>
      <c r="G91" s="17"/>
      <c r="H91" s="18" t="str">
        <f>IF(COUNTIF(A91,"*計*"),SUMIF(B$8:B90,B90,H$8:H90),IF(E91*G91=0,"",E91*G91))</f>
        <v/>
      </c>
      <c r="I91" s="17"/>
    </row>
    <row r="92" spans="1:9" ht="23.25" customHeight="1" x14ac:dyDescent="0.15">
      <c r="A92" s="19"/>
      <c r="B92" s="14" t="s">
        <v>152</v>
      </c>
      <c r="C92" s="14" t="s">
        <v>37</v>
      </c>
      <c r="D92" s="20"/>
      <c r="E92" s="21"/>
      <c r="F92" s="12"/>
      <c r="G92" s="17"/>
      <c r="H92" s="18" t="str">
        <f>IF(COUNTIF(A92,"*計*"),SUMIF(B$8:B91,B91,H$8:H91),IF(E92*G92=0,"",E92*G92))</f>
        <v/>
      </c>
      <c r="I92" s="17"/>
    </row>
    <row r="93" spans="1:9" ht="23.25" customHeight="1" x14ac:dyDescent="0.15">
      <c r="A93" s="19"/>
      <c r="B93" s="14" t="s">
        <v>152</v>
      </c>
      <c r="C93" s="14" t="s">
        <v>37</v>
      </c>
      <c r="D93" s="20" t="s">
        <v>82</v>
      </c>
      <c r="E93" s="21">
        <v>245</v>
      </c>
      <c r="F93" s="12" t="s">
        <v>209</v>
      </c>
      <c r="G93" s="17"/>
      <c r="H93" s="18" t="str">
        <f>IF(COUNTIF(A93,"*計*"),SUMIF(B$8:B92,B92,H$8:H92),IF(E93*G93=0,"",E93*G93))</f>
        <v/>
      </c>
      <c r="I93" s="17"/>
    </row>
    <row r="94" spans="1:9" ht="23.25" customHeight="1" x14ac:dyDescent="0.15">
      <c r="A94" s="19"/>
      <c r="B94" s="14" t="s">
        <v>152</v>
      </c>
      <c r="C94" s="14" t="s">
        <v>37</v>
      </c>
      <c r="D94" s="26" t="s">
        <v>83</v>
      </c>
      <c r="E94" s="21">
        <v>494</v>
      </c>
      <c r="F94" s="12" t="s">
        <v>211</v>
      </c>
      <c r="G94" s="17"/>
      <c r="H94" s="18" t="str">
        <f>IF(COUNTIF(A94,"*計*"),SUMIF(B$8:B93,B93,H$8:H93),IF(E94*G94=0,"",E94*G94))</f>
        <v/>
      </c>
      <c r="I94" s="17"/>
    </row>
    <row r="95" spans="1:9" ht="23.25" customHeight="1" x14ac:dyDescent="0.15">
      <c r="A95" s="19"/>
      <c r="B95" s="14" t="s">
        <v>152</v>
      </c>
      <c r="C95" s="14" t="s">
        <v>44</v>
      </c>
      <c r="D95" s="20"/>
      <c r="E95" s="21"/>
      <c r="F95" s="12"/>
      <c r="G95" s="17"/>
      <c r="H95" s="18" t="str">
        <f>IF(COUNTIF(A95,"*計*"),SUMIF(B$8:B94,B94,H$8:H94),IF(E95*G95=0,"",E95*G95))</f>
        <v/>
      </c>
      <c r="I95" s="17"/>
    </row>
    <row r="96" spans="1:9" ht="23.25" customHeight="1" x14ac:dyDescent="0.15">
      <c r="A96" s="19"/>
      <c r="B96" s="14" t="s">
        <v>152</v>
      </c>
      <c r="C96" s="14" t="s">
        <v>44</v>
      </c>
      <c r="D96" s="20" t="s">
        <v>82</v>
      </c>
      <c r="E96" s="21">
        <v>245</v>
      </c>
      <c r="F96" s="12" t="s">
        <v>209</v>
      </c>
      <c r="G96" s="17"/>
      <c r="H96" s="18" t="str">
        <f>IF(COUNTIF(A96,"*計*"),SUMIF(B$8:B95,B95,H$8:H95),IF(E96*G96=0,"",E96*G96))</f>
        <v/>
      </c>
      <c r="I96" s="17"/>
    </row>
    <row r="97" spans="1:9" ht="23.25" customHeight="1" x14ac:dyDescent="0.15">
      <c r="A97" s="19"/>
      <c r="B97" s="14" t="s">
        <v>152</v>
      </c>
      <c r="C97" s="14" t="s">
        <v>44</v>
      </c>
      <c r="D97" s="20" t="s">
        <v>83</v>
      </c>
      <c r="E97" s="21">
        <v>494</v>
      </c>
      <c r="F97" s="12" t="s">
        <v>211</v>
      </c>
      <c r="G97" s="17"/>
      <c r="H97" s="18" t="str">
        <f>IF(COUNTIF(A97,"*計*"),SUMIF(B$8:B96,B96,H$8:H96),IF(E97*G97=0,"",E97*G97))</f>
        <v/>
      </c>
      <c r="I97" s="17"/>
    </row>
    <row r="98" spans="1:9" ht="23.25" customHeight="1" x14ac:dyDescent="0.15">
      <c r="A98" s="23" t="s">
        <v>170</v>
      </c>
      <c r="B98" s="24"/>
      <c r="C98" s="24"/>
      <c r="D98" s="25"/>
      <c r="E98" s="21"/>
      <c r="F98" s="12"/>
      <c r="G98" s="17"/>
      <c r="H98" s="18">
        <f>IF(COUNTIF(A98,"*計*"),SUMIF(B$8:B97,B97,H$8:H97),IF(E98*G98=0,"",E98*G98))</f>
        <v>0</v>
      </c>
      <c r="I98" s="17"/>
    </row>
    <row r="99" spans="1:9" ht="23.25" customHeight="1" x14ac:dyDescent="0.15">
      <c r="A99" s="19"/>
      <c r="B99" s="14"/>
      <c r="C99" s="14"/>
      <c r="D99" s="20"/>
      <c r="E99" s="21"/>
      <c r="F99" s="12"/>
      <c r="G99" s="17"/>
      <c r="H99" s="18" t="str">
        <f>IF(COUNTIF(A99,"*計*"),SUMIF(B$8:B98,B98,H$8:H98),IF(E99*G99=0,"",E99*G99))</f>
        <v/>
      </c>
      <c r="I99" s="17"/>
    </row>
    <row r="100" spans="1:9" ht="23.25" customHeight="1" x14ac:dyDescent="0.15">
      <c r="A100" s="19">
        <v>6</v>
      </c>
      <c r="B100" s="14" t="s">
        <v>153</v>
      </c>
      <c r="C100" s="14"/>
      <c r="D100" s="20"/>
      <c r="E100" s="21"/>
      <c r="F100" s="12"/>
      <c r="G100" s="17"/>
      <c r="H100" s="18" t="str">
        <f>IF(COUNTIF(A100,"*計*"),SUMIF(B$8:B99,B99,H$8:H99),IF(E100*G100=0,"",E100*G100))</f>
        <v/>
      </c>
      <c r="I100" s="17"/>
    </row>
    <row r="101" spans="1:9" ht="23.25" customHeight="1" x14ac:dyDescent="0.15">
      <c r="A101" s="19"/>
      <c r="B101" s="14" t="s">
        <v>153</v>
      </c>
      <c r="C101" s="14" t="s">
        <v>37</v>
      </c>
      <c r="D101" s="20"/>
      <c r="E101" s="21"/>
      <c r="F101" s="12"/>
      <c r="G101" s="17"/>
      <c r="H101" s="18" t="str">
        <f>IF(COUNTIF(A101,"*計*"),SUMIF(B$8:B100,B100,H$8:H100),IF(E101*G101=0,"",E101*G101))</f>
        <v/>
      </c>
      <c r="I101" s="17"/>
    </row>
    <row r="102" spans="1:9" ht="23.25" customHeight="1" x14ac:dyDescent="0.15">
      <c r="A102" s="19"/>
      <c r="B102" s="14" t="s">
        <v>153</v>
      </c>
      <c r="C102" s="14" t="s">
        <v>37</v>
      </c>
      <c r="D102" s="20" t="s">
        <v>84</v>
      </c>
      <c r="E102" s="21">
        <v>26</v>
      </c>
      <c r="F102" s="12" t="s">
        <v>205</v>
      </c>
      <c r="G102" s="17"/>
      <c r="H102" s="18" t="str">
        <f>IF(COUNTIF(A102,"*計*"),SUMIF(B$8:B101,B101,H$8:H101),IF(E102*G102=0,"",E102*G102))</f>
        <v/>
      </c>
      <c r="I102" s="17"/>
    </row>
    <row r="103" spans="1:9" ht="23.25" customHeight="1" x14ac:dyDescent="0.15">
      <c r="A103" s="19"/>
      <c r="B103" s="14" t="s">
        <v>153</v>
      </c>
      <c r="C103" s="14" t="s">
        <v>37</v>
      </c>
      <c r="D103" s="20" t="s">
        <v>85</v>
      </c>
      <c r="E103" s="21">
        <v>9</v>
      </c>
      <c r="F103" s="12" t="s">
        <v>205</v>
      </c>
      <c r="G103" s="17"/>
      <c r="H103" s="18" t="str">
        <f>IF(COUNTIF(A103,"*計*"),SUMIF(B$8:B102,B102,H$8:H102),IF(E103*G103=0,"",E103*G103))</f>
        <v/>
      </c>
      <c r="I103" s="17"/>
    </row>
    <row r="104" spans="1:9" ht="23.25" customHeight="1" x14ac:dyDescent="0.15">
      <c r="A104" s="19"/>
      <c r="B104" s="14" t="s">
        <v>153</v>
      </c>
      <c r="C104" s="14" t="s">
        <v>37</v>
      </c>
      <c r="D104" s="20" t="s">
        <v>86</v>
      </c>
      <c r="E104" s="21">
        <v>1</v>
      </c>
      <c r="F104" s="12" t="s">
        <v>205</v>
      </c>
      <c r="G104" s="17"/>
      <c r="H104" s="18" t="str">
        <f>IF(COUNTIF(A104,"*計*"),SUMIF(B$8:B103,B103,H$8:H103),IF(E104*G104=0,"",E104*G104))</f>
        <v/>
      </c>
      <c r="I104" s="17"/>
    </row>
    <row r="105" spans="1:9" ht="23.25" customHeight="1" x14ac:dyDescent="0.15">
      <c r="A105" s="19"/>
      <c r="B105" s="14" t="s">
        <v>153</v>
      </c>
      <c r="C105" s="14" t="s">
        <v>37</v>
      </c>
      <c r="D105" s="20" t="s">
        <v>87</v>
      </c>
      <c r="E105" s="21">
        <v>1</v>
      </c>
      <c r="F105" s="12" t="s">
        <v>205</v>
      </c>
      <c r="G105" s="17"/>
      <c r="H105" s="18" t="str">
        <f>IF(COUNTIF(A105,"*計*"),SUMIF(B$8:B104,B104,H$8:H104),IF(E105*G105=0,"",E105*G105))</f>
        <v/>
      </c>
      <c r="I105" s="17"/>
    </row>
    <row r="106" spans="1:9" ht="23.25" customHeight="1" x14ac:dyDescent="0.15">
      <c r="A106" s="19"/>
      <c r="B106" s="14" t="s">
        <v>153</v>
      </c>
      <c r="C106" s="14" t="s">
        <v>44</v>
      </c>
      <c r="D106" s="20"/>
      <c r="E106" s="21"/>
      <c r="F106" s="12"/>
      <c r="G106" s="17"/>
      <c r="H106" s="18" t="str">
        <f>IF(COUNTIF(A106,"*計*"),SUMIF(B$8:B104,B104,H$8:H104),IF(E106*G106=0,"",E106*G106))</f>
        <v/>
      </c>
      <c r="I106" s="12"/>
    </row>
    <row r="107" spans="1:9" ht="23.25" customHeight="1" x14ac:dyDescent="0.15">
      <c r="A107" s="19"/>
      <c r="B107" s="14" t="s">
        <v>153</v>
      </c>
      <c r="C107" s="14" t="s">
        <v>44</v>
      </c>
      <c r="D107" s="20" t="s">
        <v>84</v>
      </c>
      <c r="E107" s="21">
        <v>26</v>
      </c>
      <c r="F107" s="12" t="s">
        <v>205</v>
      </c>
      <c r="G107" s="17"/>
      <c r="H107" s="18" t="str">
        <f>IF(COUNTIF(A107,"*計*"),SUMIF(B$8:B106,B106,H$8:H106),IF(E107*G107=0,"",E107*G107))</f>
        <v/>
      </c>
      <c r="I107" s="17"/>
    </row>
    <row r="108" spans="1:9" ht="23.25" customHeight="1" x14ac:dyDescent="0.15">
      <c r="A108" s="19"/>
      <c r="B108" s="14" t="s">
        <v>153</v>
      </c>
      <c r="C108" s="14" t="s">
        <v>44</v>
      </c>
      <c r="D108" s="20" t="s">
        <v>85</v>
      </c>
      <c r="E108" s="21">
        <v>9</v>
      </c>
      <c r="F108" s="12" t="s">
        <v>205</v>
      </c>
      <c r="G108" s="17"/>
      <c r="H108" s="18" t="str">
        <f>IF(COUNTIF(A108,"*計*"),SUMIF(B$8:B107,B107,H$8:H107),IF(E108*G108=0,"",E108*G108))</f>
        <v/>
      </c>
      <c r="I108" s="17"/>
    </row>
    <row r="109" spans="1:9" ht="23.25" customHeight="1" x14ac:dyDescent="0.15">
      <c r="A109" s="19"/>
      <c r="B109" s="14" t="s">
        <v>153</v>
      </c>
      <c r="C109" s="14" t="s">
        <v>44</v>
      </c>
      <c r="D109" s="20" t="s">
        <v>86</v>
      </c>
      <c r="E109" s="21">
        <v>1</v>
      </c>
      <c r="F109" s="12" t="s">
        <v>205</v>
      </c>
      <c r="G109" s="17"/>
      <c r="H109" s="18" t="str">
        <f>IF(COUNTIF(A109,"*計*"),SUMIF(B$8:B108,B108,H$8:H108),IF(E109*G109=0,"",E109*G109))</f>
        <v/>
      </c>
      <c r="I109" s="17"/>
    </row>
    <row r="110" spans="1:9" ht="23.25" customHeight="1" x14ac:dyDescent="0.15">
      <c r="A110" s="19"/>
      <c r="B110" s="14" t="s">
        <v>153</v>
      </c>
      <c r="C110" s="14" t="s">
        <v>44</v>
      </c>
      <c r="D110" s="20" t="s">
        <v>87</v>
      </c>
      <c r="E110" s="21">
        <v>1</v>
      </c>
      <c r="F110" s="12" t="s">
        <v>205</v>
      </c>
      <c r="G110" s="17"/>
      <c r="H110" s="18" t="str">
        <f>IF(COUNTIF(A110,"*計*"),SUMIF(B$8:B109,B109,H$8:H109),IF(E110*G110=0,"",E110*G110))</f>
        <v/>
      </c>
      <c r="I110" s="17"/>
    </row>
    <row r="111" spans="1:9" ht="23.25" customHeight="1" x14ac:dyDescent="0.15">
      <c r="A111" s="23" t="s">
        <v>171</v>
      </c>
      <c r="B111" s="24"/>
      <c r="C111" s="24"/>
      <c r="D111" s="25"/>
      <c r="E111" s="21"/>
      <c r="F111" s="12"/>
      <c r="G111" s="17"/>
      <c r="H111" s="18">
        <f>IF(COUNTIF(A111,"*計*"),SUMIF(B$8:B110,B110,H$8:H110),IF(E111*G111=0,"",E111*G111))</f>
        <v>0</v>
      </c>
      <c r="I111" s="17"/>
    </row>
    <row r="112" spans="1:9" ht="23.25" customHeight="1" x14ac:dyDescent="0.15">
      <c r="A112" s="19"/>
      <c r="B112" s="14"/>
      <c r="C112" s="14"/>
      <c r="D112" s="20"/>
      <c r="E112" s="21"/>
      <c r="F112" s="12"/>
      <c r="G112" s="17"/>
      <c r="H112" s="18" t="str">
        <f>IF(COUNTIF(A112,"*計*"),SUMIF(B$8:B111,B111,H$8:H111),IF(E112*G112=0,"",E112*G112))</f>
        <v/>
      </c>
      <c r="I112" s="17"/>
    </row>
    <row r="113" spans="1:9" ht="23.25" customHeight="1" x14ac:dyDescent="0.15">
      <c r="A113" s="19">
        <v>7</v>
      </c>
      <c r="B113" s="14" t="s">
        <v>154</v>
      </c>
      <c r="C113" s="14"/>
      <c r="D113" s="20"/>
      <c r="E113" s="21"/>
      <c r="F113" s="12"/>
      <c r="G113" s="17"/>
      <c r="H113" s="18" t="str">
        <f>IF(COUNTIF(A113,"*計*"),SUMIF(B$8:B112,B112,H$8:H112),IF(E113*G113=0,"",E113*G113))</f>
        <v/>
      </c>
      <c r="I113" s="17"/>
    </row>
    <row r="114" spans="1:9" ht="23.25" customHeight="1" x14ac:dyDescent="0.15">
      <c r="A114" s="19"/>
      <c r="B114" s="14" t="s">
        <v>154</v>
      </c>
      <c r="C114" s="14" t="s">
        <v>37</v>
      </c>
      <c r="D114" s="20"/>
      <c r="E114" s="21"/>
      <c r="F114" s="12"/>
      <c r="G114" s="17"/>
      <c r="H114" s="18" t="str">
        <f>IF(COUNTIF(A114,"*計*"),SUMIF(B$8:B113,B113,H$8:H113),IF(E114*G114=0,"",E114*G114))</f>
        <v/>
      </c>
      <c r="I114" s="17"/>
    </row>
    <row r="115" spans="1:9" ht="23.25" customHeight="1" x14ac:dyDescent="0.15">
      <c r="A115" s="19"/>
      <c r="B115" s="14" t="s">
        <v>154</v>
      </c>
      <c r="C115" s="14" t="s">
        <v>37</v>
      </c>
      <c r="D115" s="20" t="s">
        <v>88</v>
      </c>
      <c r="E115" s="21">
        <v>24</v>
      </c>
      <c r="F115" s="12" t="s">
        <v>206</v>
      </c>
      <c r="G115" s="17"/>
      <c r="H115" s="18" t="str">
        <f>IF(COUNTIF(A115,"*計*"),SUMIF(B$8:B114,B114,H$8:H114),IF(E115*G115=0,"",E115*G115))</f>
        <v/>
      </c>
      <c r="I115" s="17"/>
    </row>
    <row r="116" spans="1:9" ht="23.25" customHeight="1" x14ac:dyDescent="0.15">
      <c r="A116" s="19"/>
      <c r="B116" s="14" t="s">
        <v>154</v>
      </c>
      <c r="C116" s="14" t="s">
        <v>37</v>
      </c>
      <c r="D116" s="20" t="s">
        <v>89</v>
      </c>
      <c r="E116" s="21">
        <v>16</v>
      </c>
      <c r="F116" s="12" t="s">
        <v>207</v>
      </c>
      <c r="G116" s="17"/>
      <c r="H116" s="18" t="str">
        <f>IF(COUNTIF(A116,"*計*"),SUMIF(B$8:B115,B115,H$8:H115),IF(E116*G116=0,"",E116*G116))</f>
        <v/>
      </c>
      <c r="I116" s="17"/>
    </row>
    <row r="117" spans="1:9" ht="23.25" customHeight="1" x14ac:dyDescent="0.15">
      <c r="A117" s="19"/>
      <c r="B117" s="14" t="s">
        <v>154</v>
      </c>
      <c r="C117" s="14" t="s">
        <v>37</v>
      </c>
      <c r="D117" s="20" t="s">
        <v>91</v>
      </c>
      <c r="E117" s="21">
        <v>88</v>
      </c>
      <c r="F117" s="12" t="s">
        <v>211</v>
      </c>
      <c r="G117" s="17"/>
      <c r="H117" s="18" t="str">
        <f>IF(COUNTIF(A117,"*計*"),SUMIF(B$8:B116,B116,H$8:H116),IF(E117*G117=0,"",E117*G117))</f>
        <v/>
      </c>
      <c r="I117" s="17"/>
    </row>
    <row r="118" spans="1:9" ht="23.25" customHeight="1" x14ac:dyDescent="0.15">
      <c r="A118" s="19"/>
      <c r="B118" s="14" t="s">
        <v>154</v>
      </c>
      <c r="C118" s="14" t="s">
        <v>37</v>
      </c>
      <c r="D118" s="20" t="s">
        <v>92</v>
      </c>
      <c r="E118" s="21">
        <v>67</v>
      </c>
      <c r="F118" s="12" t="s">
        <v>211</v>
      </c>
      <c r="G118" s="17"/>
      <c r="H118" s="18" t="str">
        <f>IF(COUNTIF(A118,"*計*"),SUMIF(B$8:B117,B117,H$8:H117),IF(E118*G118=0,"",E118*G118))</f>
        <v/>
      </c>
      <c r="I118" s="17"/>
    </row>
    <row r="119" spans="1:9" ht="23.25" customHeight="1" x14ac:dyDescent="0.15">
      <c r="A119" s="19"/>
      <c r="B119" s="14" t="s">
        <v>154</v>
      </c>
      <c r="C119" s="14" t="s">
        <v>37</v>
      </c>
      <c r="D119" s="20" t="s">
        <v>93</v>
      </c>
      <c r="E119" s="21">
        <v>39</v>
      </c>
      <c r="F119" s="12" t="s">
        <v>211</v>
      </c>
      <c r="G119" s="17"/>
      <c r="H119" s="18" t="str">
        <f>IF(COUNTIF(A119,"*計*"),SUMIF(B$8:B118,B118,H$8:H118),IF(E119*G119=0,"",E119*G119))</f>
        <v/>
      </c>
      <c r="I119" s="17"/>
    </row>
    <row r="120" spans="1:9" ht="23.25" customHeight="1" x14ac:dyDescent="0.15">
      <c r="A120" s="19"/>
      <c r="B120" s="14" t="s">
        <v>154</v>
      </c>
      <c r="C120" s="14" t="s">
        <v>37</v>
      </c>
      <c r="D120" s="20" t="s">
        <v>94</v>
      </c>
      <c r="E120" s="21">
        <v>1</v>
      </c>
      <c r="F120" s="12" t="s">
        <v>211</v>
      </c>
      <c r="G120" s="17"/>
      <c r="H120" s="18" t="str">
        <f>IF(COUNTIF(A120,"*計*"),SUMIF(B$8:B119,B119,H$8:H119),IF(E120*G120=0,"",E120*G120))</f>
        <v/>
      </c>
      <c r="I120" s="17"/>
    </row>
    <row r="121" spans="1:9" ht="23.25" customHeight="1" x14ac:dyDescent="0.15">
      <c r="A121" s="19"/>
      <c r="B121" s="14" t="s">
        <v>154</v>
      </c>
      <c r="C121" s="14" t="s">
        <v>44</v>
      </c>
      <c r="D121" s="20"/>
      <c r="E121" s="21"/>
      <c r="F121" s="12"/>
      <c r="G121" s="17"/>
      <c r="H121" s="18" t="str">
        <f>IF(COUNTIF(A121,"*計*"),SUMIF(B$8:B120,B120,H$8:H120),IF(E121*G121=0,"",E121*G121))</f>
        <v/>
      </c>
      <c r="I121" s="17"/>
    </row>
    <row r="122" spans="1:9" ht="23.25" customHeight="1" x14ac:dyDescent="0.15">
      <c r="A122" s="19"/>
      <c r="B122" s="14" t="s">
        <v>154</v>
      </c>
      <c r="C122" s="14" t="s">
        <v>44</v>
      </c>
      <c r="D122" s="20" t="s">
        <v>88</v>
      </c>
      <c r="E122" s="21">
        <v>24</v>
      </c>
      <c r="F122" s="12" t="s">
        <v>206</v>
      </c>
      <c r="G122" s="17"/>
      <c r="H122" s="18" t="str">
        <f>IF(COUNTIF(A122,"*計*"),SUMIF(B$8:B121,B121,H$8:H121),IF(E122*G122=0,"",E122*G122))</f>
        <v/>
      </c>
      <c r="I122" s="17"/>
    </row>
    <row r="123" spans="1:9" ht="23.25" customHeight="1" x14ac:dyDescent="0.15">
      <c r="A123" s="19"/>
      <c r="B123" s="14" t="s">
        <v>154</v>
      </c>
      <c r="C123" s="14" t="s">
        <v>44</v>
      </c>
      <c r="D123" s="20" t="s">
        <v>89</v>
      </c>
      <c r="E123" s="21">
        <v>16</v>
      </c>
      <c r="F123" s="12" t="s">
        <v>207</v>
      </c>
      <c r="G123" s="17"/>
      <c r="H123" s="18" t="str">
        <f>IF(COUNTIF(A123,"*計*"),SUMIF(B$8:B122,B122,H$8:H122),IF(E123*G123=0,"",E123*G123))</f>
        <v/>
      </c>
      <c r="I123" s="17"/>
    </row>
    <row r="124" spans="1:9" ht="23.25" customHeight="1" x14ac:dyDescent="0.15">
      <c r="A124" s="19"/>
      <c r="B124" s="14" t="s">
        <v>154</v>
      </c>
      <c r="C124" s="14" t="s">
        <v>44</v>
      </c>
      <c r="D124" s="20" t="s">
        <v>91</v>
      </c>
      <c r="E124" s="21">
        <v>88</v>
      </c>
      <c r="F124" s="12" t="s">
        <v>211</v>
      </c>
      <c r="G124" s="17"/>
      <c r="H124" s="18" t="str">
        <f>IF(COUNTIF(A124,"*計*"),SUMIF(B$8:B123,B123,H$8:H123),IF(E124*G124=0,"",E124*G124))</f>
        <v/>
      </c>
      <c r="I124" s="17"/>
    </row>
    <row r="125" spans="1:9" ht="23.25" customHeight="1" x14ac:dyDescent="0.15">
      <c r="A125" s="19"/>
      <c r="B125" s="14" t="s">
        <v>154</v>
      </c>
      <c r="C125" s="14" t="s">
        <v>44</v>
      </c>
      <c r="D125" s="20" t="s">
        <v>92</v>
      </c>
      <c r="E125" s="21">
        <v>67</v>
      </c>
      <c r="F125" s="12" t="s">
        <v>211</v>
      </c>
      <c r="G125" s="17"/>
      <c r="H125" s="18" t="str">
        <f>IF(COUNTIF(A125,"*計*"),SUMIF(B$8:B124,B124,H$8:H124),IF(E125*G125=0,"",E125*G125))</f>
        <v/>
      </c>
      <c r="I125" s="17"/>
    </row>
    <row r="126" spans="1:9" ht="23.25" customHeight="1" x14ac:dyDescent="0.15">
      <c r="A126" s="19"/>
      <c r="B126" s="14" t="s">
        <v>154</v>
      </c>
      <c r="C126" s="14" t="s">
        <v>44</v>
      </c>
      <c r="D126" s="20" t="s">
        <v>93</v>
      </c>
      <c r="E126" s="21">
        <v>39</v>
      </c>
      <c r="F126" s="12" t="s">
        <v>211</v>
      </c>
      <c r="G126" s="17"/>
      <c r="H126" s="18" t="str">
        <f>IF(COUNTIF(A126,"*計*"),SUMIF(B$8:B125,B125,H$8:H125),IF(E126*G126=0,"",E126*G126))</f>
        <v/>
      </c>
      <c r="I126" s="17"/>
    </row>
    <row r="127" spans="1:9" ht="23.25" customHeight="1" x14ac:dyDescent="0.15">
      <c r="A127" s="19"/>
      <c r="B127" s="14" t="s">
        <v>154</v>
      </c>
      <c r="C127" s="14" t="s">
        <v>44</v>
      </c>
      <c r="D127" s="20" t="s">
        <v>94</v>
      </c>
      <c r="E127" s="21">
        <v>1</v>
      </c>
      <c r="F127" s="12" t="s">
        <v>211</v>
      </c>
      <c r="G127" s="17"/>
      <c r="H127" s="18" t="str">
        <f>IF(COUNTIF(A127,"*計*"),SUMIF(B$8:B126,B126,H$8:H126),IF(E127*G127=0,"",E127*G127))</f>
        <v/>
      </c>
      <c r="I127" s="17"/>
    </row>
    <row r="128" spans="1:9" ht="23.25" customHeight="1" x14ac:dyDescent="0.15">
      <c r="A128" s="23" t="s">
        <v>172</v>
      </c>
      <c r="B128" s="24"/>
      <c r="C128" s="24"/>
      <c r="D128" s="25"/>
      <c r="E128" s="21"/>
      <c r="F128" s="12"/>
      <c r="G128" s="17"/>
      <c r="H128" s="18">
        <f>IF(COUNTIF(A128,"*計*"),SUMIF(B$8:B127,B127,H$8:H127),IF(E128*G128=0,"",E128*G128))</f>
        <v>0</v>
      </c>
      <c r="I128" s="17"/>
    </row>
    <row r="129" spans="1:9" ht="23.25" customHeight="1" x14ac:dyDescent="0.15">
      <c r="A129" s="19"/>
      <c r="B129" s="14"/>
      <c r="C129" s="14"/>
      <c r="D129" s="20"/>
      <c r="E129" s="21"/>
      <c r="F129" s="12"/>
      <c r="G129" s="17"/>
      <c r="H129" s="18" t="str">
        <f>IF(COUNTIF(A129,"*計*"),SUMIF(B$8:B128,B128,H$8:H128),IF(E129*G129=0,"",E129*G129))</f>
        <v/>
      </c>
      <c r="I129" s="17"/>
    </row>
    <row r="130" spans="1:9" ht="23.25" customHeight="1" x14ac:dyDescent="0.15">
      <c r="A130" s="19">
        <v>8</v>
      </c>
      <c r="B130" s="14" t="s">
        <v>155</v>
      </c>
      <c r="C130" s="14"/>
      <c r="D130" s="20"/>
      <c r="E130" s="21"/>
      <c r="F130" s="12"/>
      <c r="G130" s="17"/>
      <c r="H130" s="18" t="str">
        <f>IF(COUNTIF(A130,"*計*"),SUMIF(B$8:B129,B129,H$8:H129),IF(E130*G130=0,"",E130*G130))</f>
        <v/>
      </c>
      <c r="I130" s="17"/>
    </row>
    <row r="131" spans="1:9" ht="23.25" customHeight="1" x14ac:dyDescent="0.15">
      <c r="A131" s="19"/>
      <c r="B131" s="14" t="s">
        <v>155</v>
      </c>
      <c r="C131" s="14" t="s">
        <v>37</v>
      </c>
      <c r="D131" s="20"/>
      <c r="E131" s="21"/>
      <c r="F131" s="12"/>
      <c r="G131" s="17"/>
      <c r="H131" s="18" t="str">
        <f>IF(COUNTIF(A131,"*計*"),SUMIF(B$8:B130,B130,H$8:H130),IF(E131*G131=0,"",E131*G131))</f>
        <v/>
      </c>
      <c r="I131" s="17"/>
    </row>
    <row r="132" spans="1:9" ht="23.25" customHeight="1" x14ac:dyDescent="0.15">
      <c r="A132" s="19"/>
      <c r="B132" s="14" t="s">
        <v>155</v>
      </c>
      <c r="C132" s="14" t="s">
        <v>37</v>
      </c>
      <c r="D132" s="20" t="s">
        <v>102</v>
      </c>
      <c r="E132" s="21">
        <v>4</v>
      </c>
      <c r="F132" s="12" t="s">
        <v>205</v>
      </c>
      <c r="G132" s="17"/>
      <c r="H132" s="18" t="str">
        <f>IF(COUNTIF(A132,"*計*"),SUMIF(B$8:B131,B131,H$8:H131),IF(E132*G132=0,"",E132*G132))</f>
        <v/>
      </c>
      <c r="I132" s="17"/>
    </row>
    <row r="133" spans="1:9" ht="23.25" customHeight="1" x14ac:dyDescent="0.15">
      <c r="A133" s="19"/>
      <c r="B133" s="14" t="s">
        <v>155</v>
      </c>
      <c r="C133" s="14" t="s">
        <v>37</v>
      </c>
      <c r="D133" s="20" t="s">
        <v>103</v>
      </c>
      <c r="E133" s="21">
        <v>12</v>
      </c>
      <c r="F133" s="12" t="s">
        <v>205</v>
      </c>
      <c r="G133" s="17"/>
      <c r="H133" s="18" t="str">
        <f>IF(COUNTIF(A133,"*計*"),SUMIF(B$8:B132,B132,H$8:H132),IF(E133*G133=0,"",E133*G133))</f>
        <v/>
      </c>
      <c r="I133" s="17"/>
    </row>
    <row r="134" spans="1:9" ht="23.25" customHeight="1" x14ac:dyDescent="0.15">
      <c r="A134" s="19"/>
      <c r="B134" s="14" t="s">
        <v>155</v>
      </c>
      <c r="C134" s="14" t="s">
        <v>44</v>
      </c>
      <c r="D134" s="20"/>
      <c r="E134" s="21"/>
      <c r="F134" s="12"/>
      <c r="G134" s="17"/>
      <c r="H134" s="18" t="str">
        <f>IF(COUNTIF(A134,"*計*"),SUMIF(B$8:B133,B133,H$8:H133),IF(E134*G134=0,"",E134*G134))</f>
        <v/>
      </c>
      <c r="I134" s="17"/>
    </row>
    <row r="135" spans="1:9" ht="23.25" customHeight="1" x14ac:dyDescent="0.15">
      <c r="A135" s="19"/>
      <c r="B135" s="14" t="s">
        <v>155</v>
      </c>
      <c r="C135" s="14" t="s">
        <v>44</v>
      </c>
      <c r="D135" s="20" t="s">
        <v>102</v>
      </c>
      <c r="E135" s="21">
        <v>4</v>
      </c>
      <c r="F135" s="12" t="s">
        <v>205</v>
      </c>
      <c r="G135" s="17"/>
      <c r="H135" s="18" t="str">
        <f>IF(COUNTIF(A135,"*計*"),SUMIF(B$8:B134,B134,H$8:H134),IF(E135*G135=0,"",E135*G135))</f>
        <v/>
      </c>
      <c r="I135" s="17"/>
    </row>
    <row r="136" spans="1:9" ht="23.25" customHeight="1" x14ac:dyDescent="0.15">
      <c r="A136" s="19"/>
      <c r="B136" s="14" t="s">
        <v>155</v>
      </c>
      <c r="C136" s="14" t="s">
        <v>44</v>
      </c>
      <c r="D136" s="20" t="s">
        <v>103</v>
      </c>
      <c r="E136" s="21">
        <v>12</v>
      </c>
      <c r="F136" s="12" t="s">
        <v>205</v>
      </c>
      <c r="G136" s="17"/>
      <c r="H136" s="18" t="str">
        <f>IF(COUNTIF(A136,"*計*"),SUMIF(B$8:B135,B135,H$8:H135),IF(E136*G136=0,"",E136*G136))</f>
        <v/>
      </c>
      <c r="I136" s="17"/>
    </row>
    <row r="137" spans="1:9" ht="23.25" customHeight="1" x14ac:dyDescent="0.15">
      <c r="A137" s="19"/>
      <c r="B137" s="14" t="s">
        <v>155</v>
      </c>
      <c r="C137" s="14" t="s">
        <v>44</v>
      </c>
      <c r="D137" s="20" t="s">
        <v>104</v>
      </c>
      <c r="E137" s="21">
        <v>1</v>
      </c>
      <c r="F137" s="12" t="s">
        <v>212</v>
      </c>
      <c r="G137" s="17"/>
      <c r="H137" s="18" t="str">
        <f>IF(COUNTIF(A137,"*計*"),SUMIF(B$8:B136,B136,H$8:H136),IF(E137*G137=0,"",E137*G137))</f>
        <v/>
      </c>
      <c r="I137" s="17"/>
    </row>
    <row r="138" spans="1:9" ht="23.25" customHeight="1" x14ac:dyDescent="0.15">
      <c r="A138" s="23" t="s">
        <v>173</v>
      </c>
      <c r="B138" s="24"/>
      <c r="C138" s="24"/>
      <c r="D138" s="25"/>
      <c r="E138" s="21"/>
      <c r="F138" s="12"/>
      <c r="G138" s="17"/>
      <c r="H138" s="18">
        <f>IF(COUNTIF(A138,"*計*"),SUMIF(B$8:B137,B137,H$8:H137),IF(E138*G138=0,"",E138*G138))</f>
        <v>0</v>
      </c>
      <c r="I138" s="17"/>
    </row>
    <row r="139" spans="1:9" ht="23.25" customHeight="1" x14ac:dyDescent="0.15">
      <c r="A139" s="19"/>
      <c r="B139" s="14"/>
      <c r="C139" s="14"/>
      <c r="D139" s="20"/>
      <c r="E139" s="21"/>
      <c r="F139" s="12"/>
      <c r="G139" s="17"/>
      <c r="H139" s="18" t="str">
        <f>IF(COUNTIF(A139,"*計*"),SUMIF(B$8:B138,B138,H$8:H138),IF(E139*G139=0,"",E139*G139))</f>
        <v/>
      </c>
      <c r="I139" s="17"/>
    </row>
    <row r="140" spans="1:9" ht="23.25" customHeight="1" x14ac:dyDescent="0.15">
      <c r="A140" s="19">
        <v>9</v>
      </c>
      <c r="B140" s="14" t="s">
        <v>156</v>
      </c>
      <c r="C140" s="14"/>
      <c r="D140" s="20"/>
      <c r="E140" s="21"/>
      <c r="F140" s="12"/>
      <c r="G140" s="17"/>
      <c r="H140" s="18" t="str">
        <f>IF(COUNTIF(A140,"*計*"),SUMIF(B$8:B139,B139,H$8:H139),IF(E140*G140=0,"",E140*G140))</f>
        <v/>
      </c>
      <c r="I140" s="17"/>
    </row>
    <row r="141" spans="1:9" ht="23.25" customHeight="1" x14ac:dyDescent="0.15">
      <c r="A141" s="19"/>
      <c r="B141" s="14" t="s">
        <v>156</v>
      </c>
      <c r="C141" s="14" t="s">
        <v>105</v>
      </c>
      <c r="D141" s="20"/>
      <c r="E141" s="21"/>
      <c r="F141" s="12"/>
      <c r="G141" s="17"/>
      <c r="H141" s="18" t="str">
        <f>IF(COUNTIF(A141,"*計*"),SUMIF(B$8:B140,B140,H$8:H140),IF(E141*G141=0,"",E141*G141))</f>
        <v/>
      </c>
      <c r="I141" s="17"/>
    </row>
    <row r="142" spans="1:9" ht="23.25" customHeight="1" x14ac:dyDescent="0.15">
      <c r="A142" s="19"/>
      <c r="B142" s="14" t="s">
        <v>156</v>
      </c>
      <c r="C142" s="14" t="s">
        <v>106</v>
      </c>
      <c r="D142" s="20" t="s">
        <v>107</v>
      </c>
      <c r="E142" s="21">
        <v>45</v>
      </c>
      <c r="F142" s="12" t="s">
        <v>208</v>
      </c>
      <c r="G142" s="17"/>
      <c r="H142" s="18" t="str">
        <f>IF(COUNTIF(A142,"*計*"),SUMIF(B$8:B141,B141,H$8:H141),IF(E142*G142=0,"",E142*G142))</f>
        <v/>
      </c>
      <c r="I142" s="17"/>
    </row>
    <row r="143" spans="1:9" ht="23.25" customHeight="1" x14ac:dyDescent="0.15">
      <c r="A143" s="23" t="s">
        <v>174</v>
      </c>
      <c r="B143" s="24"/>
      <c r="C143" s="24"/>
      <c r="D143" s="25"/>
      <c r="E143" s="21"/>
      <c r="F143" s="12"/>
      <c r="G143" s="17"/>
      <c r="H143" s="18">
        <f>IF(COUNTIF(A143,"*計*"),SUMIF(B$8:B142,B142,H$8:H142),IF(E143*G143=0,"",E143*G143))</f>
        <v>0</v>
      </c>
      <c r="I143" s="17"/>
    </row>
    <row r="144" spans="1:9" ht="23.25" customHeight="1" x14ac:dyDescent="0.15">
      <c r="A144" s="19"/>
      <c r="B144" s="14"/>
      <c r="C144" s="14"/>
      <c r="D144" s="20"/>
      <c r="E144" s="21"/>
      <c r="F144" s="12"/>
      <c r="G144" s="17"/>
      <c r="H144" s="18" t="str">
        <f>IF(COUNTIF(A144,"*計*"),SUMIF(B$8:B143,B143,H$8:H143),IF(E144*G144=0,"",E144*G144))</f>
        <v/>
      </c>
      <c r="I144" s="17"/>
    </row>
    <row r="145" spans="1:9" ht="23.25" customHeight="1" x14ac:dyDescent="0.15">
      <c r="A145" s="19">
        <v>10</v>
      </c>
      <c r="B145" s="14" t="s">
        <v>157</v>
      </c>
      <c r="C145" s="14"/>
      <c r="D145" s="20"/>
      <c r="E145" s="21"/>
      <c r="F145" s="12"/>
      <c r="G145" s="17"/>
      <c r="H145" s="18" t="str">
        <f>IF(COUNTIF(A145,"*計*"),SUMIF(B$8:B144,B144,H$8:H144),IF(E145*G145=0,"",E145*G145))</f>
        <v/>
      </c>
      <c r="I145" s="17"/>
    </row>
    <row r="146" spans="1:9" ht="23.25" customHeight="1" x14ac:dyDescent="0.15">
      <c r="A146" s="19"/>
      <c r="B146" s="14" t="s">
        <v>157</v>
      </c>
      <c r="C146" s="14" t="s">
        <v>37</v>
      </c>
      <c r="D146" s="20"/>
      <c r="E146" s="21"/>
      <c r="F146" s="12"/>
      <c r="G146" s="17"/>
      <c r="H146" s="18" t="str">
        <f>IF(COUNTIF(A146,"*計*"),SUMIF(B$8:B145,B145,H$8:H145),IF(E146*G146=0,"",E146*G146))</f>
        <v/>
      </c>
      <c r="I146" s="17"/>
    </row>
    <row r="147" spans="1:9" ht="23.25" customHeight="1" x14ac:dyDescent="0.15">
      <c r="A147" s="19"/>
      <c r="B147" s="14" t="s">
        <v>157</v>
      </c>
      <c r="C147" s="14" t="s">
        <v>37</v>
      </c>
      <c r="D147" s="20" t="s">
        <v>108</v>
      </c>
      <c r="E147" s="21">
        <v>18</v>
      </c>
      <c r="F147" s="12" t="s">
        <v>207</v>
      </c>
      <c r="G147" s="17"/>
      <c r="H147" s="18" t="str">
        <f>IF(COUNTIF(A147,"*計*"),SUMIF(B$8:B146,B146,H$8:H146),IF(E147*G147=0,"",E147*G147))</f>
        <v/>
      </c>
      <c r="I147" s="17"/>
    </row>
    <row r="148" spans="1:9" ht="23.25" customHeight="1" x14ac:dyDescent="0.15">
      <c r="A148" s="19"/>
      <c r="B148" s="14" t="s">
        <v>157</v>
      </c>
      <c r="C148" s="14" t="s">
        <v>37</v>
      </c>
      <c r="D148" s="20" t="s">
        <v>109</v>
      </c>
      <c r="E148" s="21">
        <v>656</v>
      </c>
      <c r="F148" s="12" t="s">
        <v>207</v>
      </c>
      <c r="G148" s="17"/>
      <c r="H148" s="18" t="str">
        <f>IF(COUNTIF(A148,"*計*"),SUMIF(B$8:B147,B147,H$8:H147),IF(E148*G148=0,"",E148*G148))</f>
        <v/>
      </c>
      <c r="I148" s="17"/>
    </row>
    <row r="149" spans="1:9" ht="23.25" customHeight="1" x14ac:dyDescent="0.15">
      <c r="A149" s="19"/>
      <c r="B149" s="14" t="s">
        <v>157</v>
      </c>
      <c r="C149" s="14" t="s">
        <v>37</v>
      </c>
      <c r="D149" s="20" t="s">
        <v>110</v>
      </c>
      <c r="E149" s="21">
        <v>3</v>
      </c>
      <c r="F149" s="12" t="s">
        <v>207</v>
      </c>
      <c r="G149" s="17"/>
      <c r="H149" s="18" t="str">
        <f>IF(COUNTIF(A149,"*計*"),SUMIF(B$8:B148,B148,H$8:H148),IF(E149*G149=0,"",E149*G149))</f>
        <v/>
      </c>
      <c r="I149" s="17"/>
    </row>
    <row r="150" spans="1:9" ht="23.25" customHeight="1" x14ac:dyDescent="0.15">
      <c r="A150" s="19"/>
      <c r="B150" s="14" t="s">
        <v>157</v>
      </c>
      <c r="C150" s="14" t="s">
        <v>37</v>
      </c>
      <c r="D150" s="20" t="s">
        <v>111</v>
      </c>
      <c r="E150" s="21">
        <v>11</v>
      </c>
      <c r="F150" s="12" t="s">
        <v>207</v>
      </c>
      <c r="G150" s="17"/>
      <c r="H150" s="18" t="str">
        <f>IF(COUNTIF(A150,"*計*"),SUMIF(B$8:B149,B149,H$8:H149),IF(E150*G150=0,"",E150*G150))</f>
        <v/>
      </c>
      <c r="I150" s="17"/>
    </row>
    <row r="151" spans="1:9" ht="23.25" customHeight="1" x14ac:dyDescent="0.15">
      <c r="A151" s="19"/>
      <c r="B151" s="14" t="s">
        <v>157</v>
      </c>
      <c r="C151" s="14" t="s">
        <v>37</v>
      </c>
      <c r="D151" s="20" t="s">
        <v>112</v>
      </c>
      <c r="E151" s="21">
        <v>8</v>
      </c>
      <c r="F151" s="12" t="s">
        <v>207</v>
      </c>
      <c r="G151" s="17"/>
      <c r="H151" s="18" t="str">
        <f>IF(COUNTIF(A151,"*計*"),SUMIF(B$8:B150,B150,H$8:H150),IF(E151*G151=0,"",E151*G151))</f>
        <v/>
      </c>
      <c r="I151" s="17"/>
    </row>
    <row r="152" spans="1:9" ht="23.25" customHeight="1" x14ac:dyDescent="0.15">
      <c r="A152" s="19"/>
      <c r="B152" s="14" t="s">
        <v>157</v>
      </c>
      <c r="C152" s="14" t="s">
        <v>37</v>
      </c>
      <c r="D152" s="20" t="s">
        <v>113</v>
      </c>
      <c r="E152" s="21">
        <v>17</v>
      </c>
      <c r="F152" s="12" t="s">
        <v>207</v>
      </c>
      <c r="G152" s="17"/>
      <c r="H152" s="18" t="str">
        <f>IF(COUNTIF(A152,"*計*"),SUMIF(B$8:B151,B151,H$8:H151),IF(E152*G152=0,"",E152*G152))</f>
        <v/>
      </c>
      <c r="I152" s="17"/>
    </row>
    <row r="153" spans="1:9" ht="23.25" customHeight="1" x14ac:dyDescent="0.15">
      <c r="A153" s="19"/>
      <c r="B153" s="14" t="s">
        <v>157</v>
      </c>
      <c r="C153" s="14" t="s">
        <v>37</v>
      </c>
      <c r="D153" s="20" t="s">
        <v>114</v>
      </c>
      <c r="E153" s="21">
        <v>1</v>
      </c>
      <c r="F153" s="12" t="s">
        <v>207</v>
      </c>
      <c r="G153" s="17"/>
      <c r="H153" s="18" t="str">
        <f>IF(COUNTIF(A153,"*計*"),SUMIF(B$8:B152,B152,H$8:H152),IF(E153*G153=0,"",E153*G153))</f>
        <v/>
      </c>
      <c r="I153" s="17"/>
    </row>
    <row r="154" spans="1:9" ht="23.25" customHeight="1" x14ac:dyDescent="0.15">
      <c r="A154" s="19"/>
      <c r="B154" s="14" t="s">
        <v>157</v>
      </c>
      <c r="C154" s="14" t="s">
        <v>44</v>
      </c>
      <c r="D154" s="20"/>
      <c r="E154" s="21"/>
      <c r="F154" s="12"/>
      <c r="G154" s="17"/>
      <c r="H154" s="18" t="str">
        <f>IF(COUNTIF(A154,"*計*"),SUMIF(B$8:B153,B153,H$8:H153),IF(E154*G154=0,"",E154*G154))</f>
        <v/>
      </c>
      <c r="I154" s="17"/>
    </row>
    <row r="155" spans="1:9" ht="23.25" customHeight="1" x14ac:dyDescent="0.15">
      <c r="A155" s="19"/>
      <c r="B155" s="14" t="s">
        <v>157</v>
      </c>
      <c r="C155" s="14" t="s">
        <v>44</v>
      </c>
      <c r="D155" s="20" t="s">
        <v>108</v>
      </c>
      <c r="E155" s="21">
        <v>18</v>
      </c>
      <c r="F155" s="12" t="s">
        <v>207</v>
      </c>
      <c r="G155" s="17"/>
      <c r="H155" s="18" t="str">
        <f>IF(COUNTIF(A155,"*計*"),SUMIF(B$8:B154,B154,H$8:H154),IF(E155*G155=0,"",E155*G155))</f>
        <v/>
      </c>
      <c r="I155" s="17"/>
    </row>
    <row r="156" spans="1:9" ht="23.25" customHeight="1" x14ac:dyDescent="0.15">
      <c r="A156" s="19"/>
      <c r="B156" s="14" t="s">
        <v>157</v>
      </c>
      <c r="C156" s="14" t="s">
        <v>44</v>
      </c>
      <c r="D156" s="20" t="s">
        <v>109</v>
      </c>
      <c r="E156" s="21">
        <v>656</v>
      </c>
      <c r="F156" s="12" t="s">
        <v>207</v>
      </c>
      <c r="G156" s="17"/>
      <c r="H156" s="18" t="str">
        <f>IF(COUNTIF(A156,"*計*"),SUMIF(B$8:B155,B155,H$8:H155),IF(E156*G156=0,"",E156*G156))</f>
        <v/>
      </c>
      <c r="I156" s="17"/>
    </row>
    <row r="157" spans="1:9" ht="23.25" customHeight="1" x14ac:dyDescent="0.15">
      <c r="A157" s="19"/>
      <c r="B157" s="14" t="s">
        <v>157</v>
      </c>
      <c r="C157" s="14" t="s">
        <v>44</v>
      </c>
      <c r="D157" s="20" t="s">
        <v>110</v>
      </c>
      <c r="E157" s="21">
        <v>3</v>
      </c>
      <c r="F157" s="12" t="s">
        <v>207</v>
      </c>
      <c r="G157" s="17"/>
      <c r="H157" s="18" t="str">
        <f>IF(COUNTIF(A157,"*計*"),SUMIF(B$8:B156,B156,H$8:H156),IF(E157*G157=0,"",E157*G157))</f>
        <v/>
      </c>
      <c r="I157" s="17"/>
    </row>
    <row r="158" spans="1:9" ht="23.25" customHeight="1" x14ac:dyDescent="0.15">
      <c r="A158" s="19"/>
      <c r="B158" s="14" t="s">
        <v>157</v>
      </c>
      <c r="C158" s="14" t="s">
        <v>44</v>
      </c>
      <c r="D158" s="20" t="s">
        <v>111</v>
      </c>
      <c r="E158" s="21">
        <v>11</v>
      </c>
      <c r="F158" s="12" t="s">
        <v>207</v>
      </c>
      <c r="G158" s="17"/>
      <c r="H158" s="18" t="str">
        <f>IF(COUNTIF(A158,"*計*"),SUMIF(B$8:B157,B157,H$8:H157),IF(E158*G158=0,"",E158*G158))</f>
        <v/>
      </c>
      <c r="I158" s="17"/>
    </row>
    <row r="159" spans="1:9" ht="23.25" customHeight="1" x14ac:dyDescent="0.15">
      <c r="A159" s="19"/>
      <c r="B159" s="14" t="s">
        <v>157</v>
      </c>
      <c r="C159" s="14" t="s">
        <v>44</v>
      </c>
      <c r="D159" s="20" t="s">
        <v>112</v>
      </c>
      <c r="E159" s="21">
        <v>8</v>
      </c>
      <c r="F159" s="12" t="s">
        <v>207</v>
      </c>
      <c r="G159" s="17"/>
      <c r="H159" s="18" t="str">
        <f>IF(COUNTIF(A159,"*計*"),SUMIF(B$8:B158,B158,H$8:H158),IF(E159*G159=0,"",E159*G159))</f>
        <v/>
      </c>
      <c r="I159" s="17"/>
    </row>
    <row r="160" spans="1:9" ht="23.25" customHeight="1" x14ac:dyDescent="0.15">
      <c r="A160" s="19"/>
      <c r="B160" s="14" t="s">
        <v>157</v>
      </c>
      <c r="C160" s="14" t="s">
        <v>44</v>
      </c>
      <c r="D160" s="20" t="s">
        <v>113</v>
      </c>
      <c r="E160" s="21">
        <v>17</v>
      </c>
      <c r="F160" s="12" t="s">
        <v>207</v>
      </c>
      <c r="G160" s="17"/>
      <c r="H160" s="18" t="str">
        <f>IF(COUNTIF(A160,"*計*"),SUMIF(B$8:B159,B159,H$8:H159),IF(E160*G160=0,"",E160*G160))</f>
        <v/>
      </c>
      <c r="I160" s="17"/>
    </row>
    <row r="161" spans="1:10" ht="23.25" customHeight="1" x14ac:dyDescent="0.15">
      <c r="A161" s="19"/>
      <c r="B161" s="14" t="s">
        <v>157</v>
      </c>
      <c r="C161" s="14" t="s">
        <v>44</v>
      </c>
      <c r="D161" s="20" t="s">
        <v>114</v>
      </c>
      <c r="E161" s="21">
        <v>1</v>
      </c>
      <c r="F161" s="12" t="s">
        <v>207</v>
      </c>
      <c r="G161" s="17"/>
      <c r="H161" s="18" t="str">
        <f>IF(COUNTIF(A161,"*計*"),SUMIF(B$8:B160,B160,H$8:H160),IF(E161*G161=0,"",E161*G161))</f>
        <v/>
      </c>
      <c r="I161" s="17"/>
    </row>
    <row r="162" spans="1:10" ht="23.25" customHeight="1" x14ac:dyDescent="0.15">
      <c r="A162" s="23" t="s">
        <v>175</v>
      </c>
      <c r="B162" s="24"/>
      <c r="C162" s="24"/>
      <c r="D162" s="25"/>
      <c r="E162" s="21"/>
      <c r="F162" s="12"/>
      <c r="G162" s="17"/>
      <c r="H162" s="18">
        <f>IF(COUNTIF(A162,"*計*"),SUMIF(B$8:B161,B161,H$8:H161),IF(E162*G162=0,"",E162*G162))</f>
        <v>0</v>
      </c>
      <c r="I162" s="17"/>
    </row>
    <row r="163" spans="1:10" ht="23.25" customHeight="1" x14ac:dyDescent="0.15">
      <c r="A163" s="19"/>
      <c r="B163" s="14"/>
      <c r="C163" s="14"/>
      <c r="D163" s="20"/>
      <c r="E163" s="21"/>
      <c r="F163" s="12"/>
      <c r="G163" s="17"/>
      <c r="H163" s="18"/>
      <c r="I163" s="17"/>
    </row>
    <row r="164" spans="1:10" ht="23.25" customHeight="1" x14ac:dyDescent="0.15">
      <c r="A164" s="23" t="s">
        <v>224</v>
      </c>
      <c r="B164" s="24"/>
      <c r="C164" s="9"/>
      <c r="D164" s="10"/>
      <c r="E164" s="21"/>
      <c r="F164" s="12"/>
      <c r="G164" s="17"/>
      <c r="H164" s="18">
        <f>SUMIF($A$7:A163,"*計*",H$7:H163)</f>
        <v>0</v>
      </c>
      <c r="I164" s="17"/>
    </row>
    <row r="165" spans="1:10" ht="23.25" customHeight="1" x14ac:dyDescent="0.15">
      <c r="A165" s="23"/>
      <c r="B165" s="24"/>
      <c r="C165" s="9"/>
      <c r="D165" s="10"/>
      <c r="E165" s="21"/>
      <c r="F165" s="12"/>
      <c r="G165" s="17"/>
      <c r="H165" s="18"/>
      <c r="I165" s="17"/>
      <c r="J165" s="4"/>
    </row>
    <row r="166" spans="1:10" ht="23.25" customHeight="1" x14ac:dyDescent="0.15">
      <c r="A166" s="23"/>
      <c r="B166" s="24"/>
      <c r="C166" s="9"/>
      <c r="D166" s="10"/>
      <c r="E166" s="21"/>
      <c r="F166" s="12"/>
      <c r="G166" s="17"/>
      <c r="H166" s="18"/>
      <c r="I166" s="17"/>
      <c r="J166" s="4"/>
    </row>
    <row r="167" spans="1:10" ht="23.25" customHeight="1" x14ac:dyDescent="0.15">
      <c r="A167" s="23"/>
      <c r="B167" s="24"/>
      <c r="C167" s="9"/>
      <c r="D167" s="10"/>
      <c r="E167" s="21"/>
      <c r="F167" s="12"/>
      <c r="G167" s="17"/>
      <c r="H167" s="18"/>
      <c r="I167" s="17"/>
      <c r="J167" s="4"/>
    </row>
    <row r="168" spans="1:10" ht="23.25" customHeight="1" x14ac:dyDescent="0.15">
      <c r="A168" s="23"/>
      <c r="B168" s="24"/>
      <c r="C168" s="9"/>
      <c r="D168" s="10"/>
      <c r="E168" s="21"/>
      <c r="F168" s="12"/>
      <c r="G168" s="17"/>
      <c r="H168" s="18"/>
      <c r="I168" s="17"/>
      <c r="J168" s="4"/>
    </row>
    <row r="169" spans="1:10" ht="23.25" customHeight="1" x14ac:dyDescent="0.15">
      <c r="A169" s="23"/>
      <c r="B169" s="24"/>
      <c r="C169" s="9"/>
      <c r="D169" s="10"/>
      <c r="E169" s="21"/>
      <c r="F169" s="12"/>
      <c r="G169" s="17"/>
      <c r="H169" s="18"/>
      <c r="I169" s="17"/>
      <c r="J169" s="4"/>
    </row>
    <row r="170" spans="1:10" ht="23.25" customHeight="1" x14ac:dyDescent="0.15">
      <c r="A170" s="23"/>
      <c r="B170" s="24"/>
      <c r="C170" s="9"/>
      <c r="D170" s="10"/>
      <c r="E170" s="21"/>
      <c r="F170" s="12"/>
      <c r="G170" s="17"/>
      <c r="H170" s="18"/>
      <c r="I170" s="17"/>
      <c r="J170" s="4"/>
    </row>
    <row r="171" spans="1:10" ht="23.25" customHeight="1" x14ac:dyDescent="0.15">
      <c r="A171" s="23"/>
      <c r="B171" s="24"/>
      <c r="C171" s="9"/>
      <c r="D171" s="10"/>
      <c r="E171" s="21"/>
      <c r="F171" s="12"/>
      <c r="G171" s="17"/>
      <c r="H171" s="18"/>
      <c r="I171" s="17"/>
      <c r="J171" s="4"/>
    </row>
    <row r="172" spans="1:10" ht="23.25" customHeight="1" x14ac:dyDescent="0.15">
      <c r="A172" s="23"/>
      <c r="B172" s="24"/>
      <c r="C172" s="9"/>
      <c r="D172" s="10"/>
      <c r="E172" s="21"/>
      <c r="F172" s="12"/>
      <c r="G172" s="17"/>
      <c r="H172" s="18"/>
      <c r="I172" s="17"/>
      <c r="J172" s="4"/>
    </row>
    <row r="173" spans="1:10" ht="23.25" customHeight="1" x14ac:dyDescent="0.15">
      <c r="A173" s="23"/>
      <c r="B173" s="24"/>
      <c r="C173" s="9"/>
      <c r="D173" s="10"/>
      <c r="E173" s="21"/>
      <c r="F173" s="12"/>
      <c r="G173" s="17"/>
      <c r="H173" s="18"/>
      <c r="I173" s="17"/>
      <c r="J173" s="4"/>
    </row>
    <row r="174" spans="1:10" ht="23.25" customHeight="1" x14ac:dyDescent="0.15">
      <c r="A174" s="23"/>
      <c r="B174" s="24"/>
      <c r="C174" s="9"/>
      <c r="D174" s="10"/>
      <c r="E174" s="21"/>
      <c r="F174" s="12"/>
      <c r="G174" s="17"/>
      <c r="H174" s="18"/>
      <c r="I174" s="17"/>
      <c r="J174" s="4"/>
    </row>
    <row r="175" spans="1:10" ht="23.25" customHeight="1" x14ac:dyDescent="0.15">
      <c r="A175" s="23"/>
      <c r="B175" s="24"/>
      <c r="C175" s="9"/>
      <c r="D175" s="10"/>
      <c r="E175" s="21"/>
      <c r="F175" s="12"/>
      <c r="G175" s="17"/>
      <c r="H175" s="18"/>
      <c r="I175" s="17"/>
      <c r="J175" s="4"/>
    </row>
    <row r="176" spans="1:10" ht="23.25" customHeight="1" x14ac:dyDescent="0.15">
      <c r="A176" s="23"/>
      <c r="B176" s="24"/>
      <c r="C176" s="9"/>
      <c r="D176" s="10"/>
      <c r="E176" s="21"/>
      <c r="F176" s="12"/>
      <c r="G176" s="17"/>
      <c r="H176" s="18"/>
      <c r="I176" s="17"/>
      <c r="J176" s="4"/>
    </row>
    <row r="177" spans="1:10" ht="23.25" customHeight="1" x14ac:dyDescent="0.15">
      <c r="A177" s="23"/>
      <c r="B177" s="24"/>
      <c r="C177" s="9"/>
      <c r="D177" s="10"/>
      <c r="E177" s="21"/>
      <c r="F177" s="12"/>
      <c r="G177" s="17"/>
      <c r="H177" s="18"/>
      <c r="I177" s="17"/>
      <c r="J177" s="4"/>
    </row>
    <row r="178" spans="1:10" ht="23.25" customHeight="1" x14ac:dyDescent="0.15">
      <c r="A178" s="23"/>
      <c r="B178" s="24"/>
      <c r="C178" s="9"/>
      <c r="D178" s="10"/>
      <c r="E178" s="21"/>
      <c r="F178" s="12"/>
      <c r="G178" s="17"/>
      <c r="H178" s="18"/>
      <c r="I178" s="17"/>
      <c r="J178" s="4"/>
    </row>
    <row r="179" spans="1:10" ht="23.25" customHeight="1" x14ac:dyDescent="0.15">
      <c r="A179" s="23"/>
      <c r="B179" s="24"/>
      <c r="C179" s="9"/>
      <c r="D179" s="10"/>
      <c r="E179" s="21"/>
      <c r="F179" s="12"/>
      <c r="G179" s="17"/>
      <c r="H179" s="18"/>
      <c r="I179" s="17"/>
      <c r="J179" s="4"/>
    </row>
    <row r="180" spans="1:10" ht="23.25" customHeight="1" x14ac:dyDescent="0.15">
      <c r="A180" s="23"/>
      <c r="B180" s="24"/>
      <c r="C180" s="9"/>
      <c r="D180" s="10"/>
      <c r="E180" s="21"/>
      <c r="F180" s="12"/>
      <c r="G180" s="17"/>
      <c r="H180" s="18"/>
      <c r="I180" s="17"/>
      <c r="J180" s="4"/>
    </row>
    <row r="181" spans="1:10" ht="23.25" customHeight="1" x14ac:dyDescent="0.15">
      <c r="A181" s="23"/>
      <c r="B181" s="24"/>
      <c r="C181" s="9"/>
      <c r="D181" s="10"/>
      <c r="E181" s="21"/>
      <c r="F181" s="12"/>
      <c r="G181" s="17"/>
      <c r="H181" s="18"/>
      <c r="I181" s="17"/>
      <c r="J181" s="4"/>
    </row>
    <row r="182" spans="1:10" ht="23.25" customHeight="1" x14ac:dyDescent="0.15">
      <c r="A182" s="23"/>
      <c r="B182" s="24"/>
      <c r="C182" s="9"/>
      <c r="D182" s="10"/>
      <c r="E182" s="21"/>
      <c r="F182" s="12"/>
      <c r="G182" s="17"/>
      <c r="H182" s="18"/>
      <c r="I182" s="17"/>
      <c r="J182" s="4"/>
    </row>
    <row r="183" spans="1:10" ht="23.25" customHeight="1" x14ac:dyDescent="0.15">
      <c r="A183" s="23"/>
      <c r="B183" s="24"/>
      <c r="C183" s="9"/>
      <c r="D183" s="10"/>
      <c r="E183" s="21"/>
      <c r="F183" s="12"/>
      <c r="G183" s="17"/>
      <c r="H183" s="18"/>
      <c r="I183" s="17"/>
      <c r="J183" s="4"/>
    </row>
    <row r="184" spans="1:10" ht="23.25" customHeight="1" x14ac:dyDescent="0.15">
      <c r="A184" s="23"/>
      <c r="B184" s="24"/>
      <c r="C184" s="9"/>
      <c r="D184" s="10"/>
      <c r="E184" s="21"/>
      <c r="F184" s="12"/>
      <c r="G184" s="17"/>
      <c r="H184" s="18"/>
      <c r="I184" s="17"/>
      <c r="J184" s="4"/>
    </row>
    <row r="185" spans="1:10" ht="23.25" customHeight="1" x14ac:dyDescent="0.15">
      <c r="A185" s="23"/>
      <c r="B185" s="24"/>
      <c r="C185" s="9"/>
      <c r="D185" s="10"/>
      <c r="E185" s="21"/>
      <c r="F185" s="12"/>
      <c r="G185" s="17"/>
      <c r="H185" s="18"/>
      <c r="I185" s="17"/>
      <c r="J185" s="4"/>
    </row>
    <row r="186" spans="1:10" ht="23.25" customHeight="1" x14ac:dyDescent="0.15">
      <c r="A186" s="23"/>
      <c r="B186" s="24"/>
      <c r="C186" s="9"/>
      <c r="D186" s="10"/>
      <c r="E186" s="21"/>
      <c r="F186" s="12"/>
      <c r="G186" s="17"/>
      <c r="H186" s="18"/>
      <c r="I186" s="17"/>
      <c r="J186" s="4"/>
    </row>
    <row r="187" spans="1:10" ht="23.25" customHeight="1" x14ac:dyDescent="0.15">
      <c r="A187" s="23"/>
      <c r="B187" s="24"/>
      <c r="C187" s="9"/>
      <c r="D187" s="10"/>
      <c r="E187" s="21"/>
      <c r="F187" s="12"/>
      <c r="G187" s="17"/>
      <c r="H187" s="18"/>
      <c r="I187" s="17"/>
      <c r="J187" s="4"/>
    </row>
    <row r="188" spans="1:10" ht="23.25" customHeight="1" x14ac:dyDescent="0.15">
      <c r="A188" s="23"/>
      <c r="B188" s="24"/>
      <c r="C188" s="9"/>
      <c r="D188" s="10"/>
      <c r="E188" s="21"/>
      <c r="F188" s="12"/>
      <c r="G188" s="17"/>
      <c r="H188" s="18"/>
      <c r="I188" s="17"/>
      <c r="J188" s="4"/>
    </row>
    <row r="189" spans="1:10" ht="23.25" customHeight="1" x14ac:dyDescent="0.15">
      <c r="A189" s="23"/>
      <c r="B189" s="24"/>
      <c r="C189" s="9"/>
      <c r="D189" s="10"/>
      <c r="E189" s="21"/>
      <c r="F189" s="12"/>
      <c r="G189" s="17"/>
      <c r="H189" s="18"/>
      <c r="I189" s="17"/>
      <c r="J189" s="4"/>
    </row>
    <row r="190" spans="1:10" ht="23.25" customHeight="1" x14ac:dyDescent="0.15">
      <c r="A190" s="23"/>
      <c r="B190" s="24"/>
      <c r="C190" s="9"/>
      <c r="D190" s="10"/>
      <c r="E190" s="21"/>
      <c r="F190" s="12"/>
      <c r="G190" s="17"/>
      <c r="H190" s="18"/>
      <c r="I190" s="17"/>
      <c r="J190" s="4"/>
    </row>
    <row r="191" spans="1:10" ht="23.25" customHeight="1" x14ac:dyDescent="0.15">
      <c r="A191" s="23"/>
      <c r="B191" s="24"/>
      <c r="C191" s="9"/>
      <c r="D191" s="10"/>
      <c r="E191" s="21"/>
      <c r="F191" s="12"/>
      <c r="G191" s="17"/>
      <c r="H191" s="18"/>
      <c r="I191" s="17"/>
      <c r="J191" s="4"/>
    </row>
    <row r="192" spans="1:10" ht="23.25" customHeight="1" x14ac:dyDescent="0.15">
      <c r="A192" s="23"/>
      <c r="B192" s="24"/>
      <c r="C192" s="9"/>
      <c r="D192" s="10"/>
      <c r="E192" s="21"/>
      <c r="F192" s="12"/>
      <c r="G192" s="17"/>
      <c r="H192" s="18"/>
      <c r="I192" s="17"/>
      <c r="J192" s="4"/>
    </row>
    <row r="193" spans="1:10" ht="23.25" customHeight="1" x14ac:dyDescent="0.15">
      <c r="A193" s="23"/>
      <c r="B193" s="24"/>
      <c r="C193" s="9"/>
      <c r="D193" s="10"/>
      <c r="E193" s="21"/>
      <c r="F193" s="12"/>
      <c r="G193" s="17"/>
      <c r="H193" s="18"/>
      <c r="I193" s="17"/>
      <c r="J193" s="4"/>
    </row>
    <row r="194" spans="1:10" ht="23.25" customHeight="1" x14ac:dyDescent="0.15">
      <c r="A194" s="23"/>
      <c r="B194" s="24"/>
      <c r="C194" s="9"/>
      <c r="D194" s="10"/>
      <c r="E194" s="21"/>
      <c r="F194" s="12"/>
      <c r="G194" s="17"/>
      <c r="H194" s="18"/>
      <c r="I194" s="17"/>
      <c r="J194" s="4"/>
    </row>
    <row r="195" spans="1:10" ht="23.25" customHeight="1" x14ac:dyDescent="0.15">
      <c r="A195" s="23"/>
      <c r="B195" s="24"/>
      <c r="C195" s="9"/>
      <c r="D195" s="10"/>
      <c r="E195" s="21"/>
      <c r="F195" s="12"/>
      <c r="G195" s="17"/>
      <c r="H195" s="18"/>
      <c r="I195" s="17"/>
      <c r="J195" s="4"/>
    </row>
    <row r="196" spans="1:10" ht="23.25" customHeight="1" x14ac:dyDescent="0.15">
      <c r="A196" s="23"/>
      <c r="B196" s="24"/>
      <c r="C196" s="9"/>
      <c r="D196" s="10"/>
      <c r="E196" s="21"/>
      <c r="F196" s="12"/>
      <c r="G196" s="17"/>
      <c r="H196" s="18"/>
      <c r="I196" s="17"/>
      <c r="J196" s="4"/>
    </row>
    <row r="197" spans="1:10" ht="23.25" customHeight="1" x14ac:dyDescent="0.15">
      <c r="A197" s="23"/>
      <c r="B197" s="24"/>
      <c r="C197" s="9"/>
      <c r="D197" s="10"/>
      <c r="E197" s="21"/>
      <c r="F197" s="12"/>
      <c r="G197" s="17"/>
      <c r="H197" s="18"/>
      <c r="I197" s="17"/>
      <c r="J197" s="4"/>
    </row>
    <row r="198" spans="1:10" ht="23.25" customHeight="1" x14ac:dyDescent="0.15">
      <c r="A198" s="23"/>
      <c r="B198" s="24"/>
      <c r="C198" s="9"/>
      <c r="D198" s="10"/>
      <c r="E198" s="21"/>
      <c r="F198" s="12"/>
      <c r="G198" s="17"/>
      <c r="H198" s="18"/>
      <c r="I198" s="17"/>
      <c r="J198" s="4"/>
    </row>
    <row r="199" spans="1:10" ht="23.25" customHeight="1" x14ac:dyDescent="0.15">
      <c r="A199" s="23"/>
      <c r="B199" s="24"/>
      <c r="C199" s="9"/>
      <c r="D199" s="10"/>
      <c r="E199" s="21"/>
      <c r="F199" s="12"/>
      <c r="G199" s="17"/>
      <c r="H199" s="18"/>
      <c r="I199" s="17"/>
      <c r="J199" s="4"/>
    </row>
    <row r="200" spans="1:10" ht="23.25" customHeight="1" x14ac:dyDescent="0.15">
      <c r="A200" s="23"/>
      <c r="B200" s="24"/>
      <c r="C200" s="9"/>
      <c r="D200" s="10"/>
      <c r="E200" s="21"/>
      <c r="F200" s="12"/>
      <c r="G200" s="17"/>
      <c r="H200" s="18"/>
      <c r="I200" s="17"/>
      <c r="J200" s="4"/>
    </row>
    <row r="201" spans="1:10" ht="23.25" customHeight="1" x14ac:dyDescent="0.15">
      <c r="A201" s="23"/>
      <c r="B201" s="24"/>
      <c r="C201" s="9"/>
      <c r="D201" s="10"/>
      <c r="E201" s="21"/>
      <c r="F201" s="12"/>
      <c r="G201" s="17"/>
      <c r="H201" s="18"/>
      <c r="I201" s="17"/>
      <c r="J201" s="4"/>
    </row>
    <row r="202" spans="1:10" ht="23.25" customHeight="1" x14ac:dyDescent="0.15">
      <c r="A202" s="23"/>
      <c r="B202" s="24"/>
      <c r="C202" s="9"/>
      <c r="D202" s="10"/>
      <c r="E202" s="21"/>
      <c r="F202" s="12"/>
      <c r="G202" s="17"/>
      <c r="H202" s="18"/>
      <c r="I202" s="17"/>
      <c r="J202" s="4"/>
    </row>
    <row r="203" spans="1:10" ht="23.25" customHeight="1" x14ac:dyDescent="0.15">
      <c r="A203" s="23"/>
      <c r="B203" s="24"/>
      <c r="C203" s="9"/>
      <c r="D203" s="10"/>
      <c r="E203" s="21"/>
      <c r="F203" s="12"/>
      <c r="G203" s="17"/>
      <c r="H203" s="18"/>
      <c r="I203" s="17"/>
      <c r="J203" s="4"/>
    </row>
    <row r="204" spans="1:10" ht="23.25" customHeight="1" x14ac:dyDescent="0.15">
      <c r="A204" s="23"/>
      <c r="B204" s="24"/>
      <c r="C204" s="9"/>
      <c r="D204" s="10"/>
      <c r="E204" s="21"/>
      <c r="F204" s="12"/>
      <c r="G204" s="17"/>
      <c r="H204" s="18"/>
      <c r="I204" s="17"/>
      <c r="J204" s="4"/>
    </row>
    <row r="205" spans="1:10" ht="23.25" customHeight="1" x14ac:dyDescent="0.15">
      <c r="A205" s="23"/>
      <c r="B205" s="24"/>
      <c r="C205" s="9"/>
      <c r="D205" s="10"/>
      <c r="E205" s="21"/>
      <c r="F205" s="12"/>
      <c r="G205" s="17"/>
      <c r="H205" s="18"/>
      <c r="I205" s="17"/>
      <c r="J205" s="4"/>
    </row>
    <row r="206" spans="1:10" ht="23.25" customHeight="1" x14ac:dyDescent="0.15">
      <c r="A206" s="23"/>
      <c r="B206" s="24"/>
      <c r="C206" s="9"/>
      <c r="D206" s="10"/>
      <c r="E206" s="21"/>
      <c r="F206" s="12"/>
      <c r="G206" s="17"/>
      <c r="H206" s="18"/>
      <c r="I206" s="17"/>
      <c r="J206" s="4"/>
    </row>
    <row r="207" spans="1:10" ht="23.25" customHeight="1" x14ac:dyDescent="0.15">
      <c r="A207" s="23"/>
      <c r="B207" s="24"/>
      <c r="C207" s="9"/>
      <c r="D207" s="10"/>
      <c r="E207" s="21"/>
      <c r="F207" s="12"/>
      <c r="G207" s="17"/>
      <c r="H207" s="18"/>
      <c r="I207" s="17"/>
      <c r="J207" s="4"/>
    </row>
    <row r="208" spans="1:10" ht="23.25" customHeight="1" x14ac:dyDescent="0.15">
      <c r="A208" s="23"/>
      <c r="B208" s="24"/>
      <c r="C208" s="9"/>
      <c r="D208" s="10"/>
      <c r="E208" s="21"/>
      <c r="F208" s="12"/>
      <c r="G208" s="17"/>
      <c r="H208" s="18"/>
      <c r="I208" s="17"/>
      <c r="J208" s="4"/>
    </row>
    <row r="209" spans="1:10" ht="23.25" customHeight="1" x14ac:dyDescent="0.15">
      <c r="A209" s="23"/>
      <c r="B209" s="24"/>
      <c r="C209" s="9"/>
      <c r="D209" s="10"/>
      <c r="E209" s="21"/>
      <c r="F209" s="12"/>
      <c r="G209" s="17"/>
      <c r="H209" s="18"/>
      <c r="I209" s="17"/>
      <c r="J209" s="4"/>
    </row>
    <row r="210" spans="1:10" ht="23.25" customHeight="1" x14ac:dyDescent="0.15">
      <c r="A210" s="23"/>
      <c r="B210" s="24"/>
      <c r="C210" s="9"/>
      <c r="D210" s="10"/>
      <c r="E210" s="21"/>
      <c r="F210" s="12"/>
      <c r="G210" s="17"/>
      <c r="H210" s="18"/>
      <c r="I210" s="17"/>
      <c r="J210" s="4"/>
    </row>
    <row r="211" spans="1:10" ht="23.25" customHeight="1" x14ac:dyDescent="0.15">
      <c r="A211" s="23"/>
      <c r="B211" s="24"/>
      <c r="C211" s="9"/>
      <c r="D211" s="10"/>
      <c r="E211" s="21"/>
      <c r="F211" s="12"/>
      <c r="G211" s="17"/>
      <c r="H211" s="18"/>
      <c r="I211" s="17"/>
      <c r="J211" s="4"/>
    </row>
    <row r="212" spans="1:10" ht="23.25" customHeight="1" x14ac:dyDescent="0.15">
      <c r="A212" s="23"/>
      <c r="B212" s="24"/>
      <c r="C212" s="9"/>
      <c r="D212" s="10"/>
      <c r="E212" s="21"/>
      <c r="F212" s="12"/>
      <c r="G212" s="17"/>
      <c r="H212" s="18"/>
      <c r="I212" s="17"/>
      <c r="J212" s="4"/>
    </row>
    <row r="213" spans="1:10" ht="23.25" customHeight="1" x14ac:dyDescent="0.15">
      <c r="A213" s="23"/>
      <c r="B213" s="24"/>
      <c r="C213" s="9"/>
      <c r="D213" s="10"/>
      <c r="E213" s="21"/>
      <c r="F213" s="12"/>
      <c r="G213" s="17"/>
      <c r="H213" s="18"/>
      <c r="I213" s="17"/>
      <c r="J213" s="4"/>
    </row>
    <row r="214" spans="1:10" ht="23.25" customHeight="1" x14ac:dyDescent="0.15">
      <c r="A214" s="23"/>
      <c r="B214" s="24"/>
      <c r="C214" s="9"/>
      <c r="D214" s="10"/>
      <c r="E214" s="21"/>
      <c r="F214" s="12"/>
      <c r="G214" s="17"/>
      <c r="H214" s="18"/>
      <c r="I214" s="17"/>
      <c r="J214" s="4"/>
    </row>
    <row r="215" spans="1:10" ht="23.25" customHeight="1" x14ac:dyDescent="0.15">
      <c r="A215" s="23"/>
      <c r="B215" s="24"/>
      <c r="C215" s="9"/>
      <c r="D215" s="10"/>
      <c r="E215" s="21"/>
      <c r="F215" s="12"/>
      <c r="G215" s="17"/>
      <c r="H215" s="18"/>
      <c r="I215" s="17"/>
      <c r="J215" s="4"/>
    </row>
    <row r="216" spans="1:10" ht="23.25" customHeight="1" x14ac:dyDescent="0.15">
      <c r="A216" s="23"/>
      <c r="B216" s="24"/>
      <c r="C216" s="9"/>
      <c r="D216" s="10"/>
      <c r="E216" s="21"/>
      <c r="F216" s="12"/>
      <c r="G216" s="17"/>
      <c r="H216" s="18"/>
      <c r="I216" s="17"/>
      <c r="J216" s="4"/>
    </row>
    <row r="217" spans="1:10" ht="23.25" customHeight="1" x14ac:dyDescent="0.15">
      <c r="A217" s="23"/>
      <c r="B217" s="24"/>
      <c r="C217" s="9"/>
      <c r="D217" s="10"/>
      <c r="E217" s="21"/>
      <c r="F217" s="12"/>
      <c r="G217" s="17"/>
      <c r="H217" s="18"/>
      <c r="I217" s="17"/>
      <c r="J217" s="4"/>
    </row>
    <row r="218" spans="1:10" ht="23.25" customHeight="1" x14ac:dyDescent="0.15">
      <c r="A218" s="23"/>
      <c r="B218" s="24"/>
      <c r="C218" s="9"/>
      <c r="D218" s="10"/>
      <c r="E218" s="21"/>
      <c r="F218" s="12"/>
      <c r="G218" s="17"/>
      <c r="H218" s="18"/>
      <c r="I218" s="17"/>
      <c r="J218" s="4"/>
    </row>
    <row r="219" spans="1:10" ht="23.25" customHeight="1" x14ac:dyDescent="0.15">
      <c r="A219" s="23"/>
      <c r="B219" s="24"/>
      <c r="C219" s="9"/>
      <c r="D219" s="10"/>
      <c r="E219" s="21"/>
      <c r="F219" s="12"/>
      <c r="G219" s="17"/>
      <c r="H219" s="18"/>
      <c r="I219" s="17"/>
      <c r="J219" s="4"/>
    </row>
    <row r="220" spans="1:10" ht="23.25" customHeight="1" x14ac:dyDescent="0.15">
      <c r="A220" s="23"/>
      <c r="B220" s="24"/>
      <c r="C220" s="9"/>
      <c r="D220" s="10"/>
      <c r="E220" s="21"/>
      <c r="F220" s="12"/>
      <c r="G220" s="17"/>
      <c r="H220" s="18"/>
      <c r="I220" s="17"/>
      <c r="J220" s="4"/>
    </row>
    <row r="221" spans="1:10" ht="23.25" customHeight="1" x14ac:dyDescent="0.15">
      <c r="A221" s="23"/>
      <c r="B221" s="24"/>
      <c r="C221" s="9"/>
      <c r="D221" s="10"/>
      <c r="E221" s="21"/>
      <c r="F221" s="12"/>
      <c r="G221" s="17"/>
      <c r="H221" s="18"/>
      <c r="I221" s="17"/>
      <c r="J221" s="4"/>
    </row>
    <row r="222" spans="1:10" ht="23.25" customHeight="1" x14ac:dyDescent="0.15">
      <c r="A222" s="23"/>
      <c r="B222" s="24"/>
      <c r="C222" s="9"/>
      <c r="D222" s="10"/>
      <c r="E222" s="21"/>
      <c r="F222" s="12"/>
      <c r="G222" s="17"/>
      <c r="H222" s="18"/>
      <c r="I222" s="17"/>
      <c r="J222" s="4"/>
    </row>
    <row r="223" spans="1:10" ht="23.25" customHeight="1" x14ac:dyDescent="0.15">
      <c r="A223" s="23"/>
      <c r="B223" s="24"/>
      <c r="C223" s="9"/>
      <c r="D223" s="10"/>
      <c r="E223" s="21"/>
      <c r="F223" s="12"/>
      <c r="G223" s="17"/>
      <c r="H223" s="18"/>
      <c r="I223" s="17"/>
      <c r="J223" s="4"/>
    </row>
    <row r="224" spans="1:10" ht="23.25" customHeight="1" x14ac:dyDescent="0.15">
      <c r="A224" s="23"/>
      <c r="B224" s="24"/>
      <c r="C224" s="9"/>
      <c r="D224" s="10"/>
      <c r="E224" s="21"/>
      <c r="F224" s="12"/>
      <c r="G224" s="17"/>
      <c r="H224" s="18"/>
      <c r="I224" s="17"/>
      <c r="J224" s="4"/>
    </row>
    <row r="225" spans="1:10" ht="23.25" customHeight="1" x14ac:dyDescent="0.15">
      <c r="A225" s="23"/>
      <c r="B225" s="24"/>
      <c r="C225" s="9"/>
      <c r="D225" s="10"/>
      <c r="E225" s="21"/>
      <c r="F225" s="12"/>
      <c r="G225" s="17"/>
      <c r="H225" s="18"/>
      <c r="I225" s="17"/>
      <c r="J225" s="4"/>
    </row>
    <row r="226" spans="1:10" ht="23.25" customHeight="1" x14ac:dyDescent="0.15">
      <c r="A226" s="23"/>
      <c r="B226" s="24"/>
      <c r="C226" s="9"/>
      <c r="D226" s="10"/>
      <c r="E226" s="21"/>
      <c r="F226" s="12"/>
      <c r="G226" s="17"/>
      <c r="H226" s="18"/>
      <c r="I226" s="17"/>
      <c r="J226" s="4"/>
    </row>
    <row r="227" spans="1:10" ht="23.25" customHeight="1" x14ac:dyDescent="0.15">
      <c r="A227" s="23"/>
      <c r="B227" s="24"/>
      <c r="C227" s="9"/>
      <c r="D227" s="10"/>
      <c r="E227" s="21"/>
      <c r="F227" s="12"/>
      <c r="G227" s="17"/>
      <c r="H227" s="18"/>
      <c r="I227" s="17"/>
      <c r="J227" s="4"/>
    </row>
    <row r="228" spans="1:10" ht="23.25" customHeight="1" x14ac:dyDescent="0.15">
      <c r="A228" s="23"/>
      <c r="B228" s="24"/>
      <c r="C228" s="9"/>
      <c r="D228" s="10"/>
      <c r="E228" s="21"/>
      <c r="F228" s="12"/>
      <c r="G228" s="17"/>
      <c r="H228" s="18"/>
      <c r="I228" s="17"/>
      <c r="J228" s="4"/>
    </row>
    <row r="229" spans="1:10" ht="23.25" customHeight="1" x14ac:dyDescent="0.15">
      <c r="A229" s="23"/>
      <c r="B229" s="24"/>
      <c r="C229" s="9"/>
      <c r="D229" s="10"/>
      <c r="E229" s="21"/>
      <c r="F229" s="12"/>
      <c r="G229" s="17"/>
      <c r="H229" s="18"/>
      <c r="I229" s="17"/>
      <c r="J229" s="4"/>
    </row>
    <row r="230" spans="1:10" ht="23.25" customHeight="1" x14ac:dyDescent="0.15">
      <c r="A230" s="23"/>
      <c r="B230" s="24"/>
      <c r="C230" s="9"/>
      <c r="D230" s="10"/>
      <c r="E230" s="21"/>
      <c r="F230" s="12"/>
      <c r="G230" s="17"/>
      <c r="H230" s="18"/>
      <c r="I230" s="17"/>
      <c r="J230" s="4"/>
    </row>
    <row r="231" spans="1:10" ht="23.25" customHeight="1" x14ac:dyDescent="0.15">
      <c r="A231" s="23"/>
      <c r="B231" s="24"/>
      <c r="C231" s="9"/>
      <c r="D231" s="10"/>
      <c r="E231" s="21"/>
      <c r="F231" s="12"/>
      <c r="G231" s="17"/>
      <c r="H231" s="18"/>
      <c r="I231" s="17"/>
      <c r="J231" s="4"/>
    </row>
    <row r="232" spans="1:10" ht="23.25" customHeight="1" x14ac:dyDescent="0.15">
      <c r="A232" s="23"/>
      <c r="B232" s="24"/>
      <c r="C232" s="9"/>
      <c r="D232" s="10"/>
      <c r="E232" s="21"/>
      <c r="F232" s="12"/>
      <c r="G232" s="17"/>
      <c r="H232" s="18"/>
      <c r="I232" s="17"/>
      <c r="J232" s="4"/>
    </row>
    <row r="233" spans="1:10" ht="23.25" customHeight="1" x14ac:dyDescent="0.15">
      <c r="A233" s="23"/>
      <c r="B233" s="24"/>
      <c r="C233" s="9"/>
      <c r="D233" s="10"/>
      <c r="E233" s="21"/>
      <c r="F233" s="12"/>
      <c r="G233" s="17"/>
      <c r="H233" s="18"/>
      <c r="I233" s="17"/>
      <c r="J233" s="4"/>
    </row>
    <row r="234" spans="1:10" ht="23.25" customHeight="1" x14ac:dyDescent="0.15">
      <c r="A234" s="23"/>
      <c r="B234" s="24"/>
      <c r="C234" s="9"/>
      <c r="D234" s="10"/>
      <c r="E234" s="21"/>
      <c r="F234" s="12"/>
      <c r="G234" s="17"/>
      <c r="H234" s="18"/>
      <c r="I234" s="17"/>
      <c r="J234" s="4"/>
    </row>
    <row r="235" spans="1:10" ht="23.25" customHeight="1" x14ac:dyDescent="0.15">
      <c r="A235" s="23"/>
      <c r="B235" s="24"/>
      <c r="C235" s="9"/>
      <c r="D235" s="10"/>
      <c r="E235" s="21"/>
      <c r="F235" s="12"/>
      <c r="G235" s="17"/>
      <c r="H235" s="18"/>
      <c r="I235" s="17"/>
      <c r="J235" s="4"/>
    </row>
    <row r="236" spans="1:10" ht="23.25" customHeight="1" x14ac:dyDescent="0.15">
      <c r="A236" s="23"/>
      <c r="B236" s="24"/>
      <c r="C236" s="9"/>
      <c r="D236" s="10"/>
      <c r="E236" s="21"/>
      <c r="F236" s="12"/>
      <c r="G236" s="17"/>
      <c r="H236" s="18"/>
      <c r="I236" s="17"/>
      <c r="J236" s="4"/>
    </row>
    <row r="237" spans="1:10" ht="23.25" customHeight="1" x14ac:dyDescent="0.15">
      <c r="A237" s="23"/>
      <c r="B237" s="24"/>
      <c r="C237" s="9"/>
      <c r="D237" s="10"/>
      <c r="E237" s="21"/>
      <c r="F237" s="12"/>
      <c r="G237" s="17"/>
      <c r="H237" s="18"/>
      <c r="I237" s="17"/>
      <c r="J237" s="4"/>
    </row>
    <row r="238" spans="1:10" ht="23.25" customHeight="1" x14ac:dyDescent="0.15">
      <c r="A238" s="23"/>
      <c r="B238" s="24"/>
      <c r="C238" s="9"/>
      <c r="D238" s="10"/>
      <c r="E238" s="21"/>
      <c r="F238" s="12"/>
      <c r="G238" s="17"/>
      <c r="H238" s="18"/>
      <c r="I238" s="17"/>
      <c r="J238" s="4"/>
    </row>
    <row r="239" spans="1:10" ht="23.25" customHeight="1" x14ac:dyDescent="0.15">
      <c r="A239" s="23"/>
      <c r="B239" s="24"/>
      <c r="C239" s="9"/>
      <c r="D239" s="10"/>
      <c r="E239" s="21"/>
      <c r="F239" s="12"/>
      <c r="G239" s="17"/>
      <c r="H239" s="18"/>
      <c r="I239" s="17"/>
      <c r="J239" s="4"/>
    </row>
    <row r="240" spans="1:10" ht="23.25" customHeight="1" x14ac:dyDescent="0.15">
      <c r="A240" s="23"/>
      <c r="B240" s="24"/>
      <c r="C240" s="9"/>
      <c r="D240" s="10"/>
      <c r="E240" s="21"/>
      <c r="F240" s="12"/>
      <c r="G240" s="17"/>
      <c r="H240" s="18"/>
      <c r="I240" s="17"/>
      <c r="J240" s="4"/>
    </row>
    <row r="241" spans="1:10" ht="23.25" customHeight="1" x14ac:dyDescent="0.15">
      <c r="A241" s="23"/>
      <c r="B241" s="24"/>
      <c r="C241" s="9"/>
      <c r="D241" s="10"/>
      <c r="E241" s="21"/>
      <c r="F241" s="12"/>
      <c r="G241" s="17"/>
      <c r="H241" s="18"/>
      <c r="I241" s="17"/>
      <c r="J241" s="4"/>
    </row>
    <row r="242" spans="1:10" ht="23.25" customHeight="1" x14ac:dyDescent="0.15">
      <c r="A242" s="23"/>
      <c r="B242" s="24"/>
      <c r="C242" s="9"/>
      <c r="D242" s="10"/>
      <c r="E242" s="21"/>
      <c r="F242" s="12"/>
      <c r="G242" s="17"/>
      <c r="H242" s="18"/>
      <c r="I242" s="17"/>
      <c r="J242" s="4"/>
    </row>
    <row r="243" spans="1:10" ht="23.25" customHeight="1" x14ac:dyDescent="0.15">
      <c r="A243" s="23"/>
      <c r="B243" s="24"/>
      <c r="C243" s="9"/>
      <c r="D243" s="10"/>
      <c r="E243" s="21"/>
      <c r="F243" s="12"/>
      <c r="G243" s="17"/>
      <c r="H243" s="18"/>
      <c r="I243" s="17"/>
      <c r="J243" s="4"/>
    </row>
    <row r="244" spans="1:10" ht="23.25" customHeight="1" x14ac:dyDescent="0.15">
      <c r="A244" s="23"/>
      <c r="B244" s="24"/>
      <c r="C244" s="9"/>
      <c r="D244" s="10"/>
      <c r="E244" s="21"/>
      <c r="F244" s="12"/>
      <c r="G244" s="17"/>
      <c r="H244" s="18"/>
      <c r="I244" s="17"/>
      <c r="J244" s="4"/>
    </row>
    <row r="245" spans="1:10" ht="23.25" customHeight="1" x14ac:dyDescent="0.15">
      <c r="A245" s="23"/>
      <c r="B245" s="24"/>
      <c r="C245" s="9"/>
      <c r="D245" s="10"/>
      <c r="E245" s="21"/>
      <c r="F245" s="12"/>
      <c r="G245" s="17"/>
      <c r="H245" s="18"/>
      <c r="I245" s="17"/>
      <c r="J245" s="4"/>
    </row>
    <row r="246" spans="1:10" ht="23.25" customHeight="1" x14ac:dyDescent="0.15">
      <c r="A246" s="23"/>
      <c r="B246" s="24"/>
      <c r="C246" s="9"/>
      <c r="D246" s="10"/>
      <c r="E246" s="21"/>
      <c r="F246" s="12"/>
      <c r="G246" s="17"/>
      <c r="H246" s="18"/>
      <c r="I246" s="17"/>
      <c r="J246" s="4"/>
    </row>
    <row r="247" spans="1:10" ht="23.25" customHeight="1" x14ac:dyDescent="0.15">
      <c r="A247" s="23"/>
      <c r="B247" s="24"/>
      <c r="C247" s="9"/>
      <c r="D247" s="10"/>
      <c r="E247" s="21"/>
      <c r="F247" s="12"/>
      <c r="G247" s="17"/>
      <c r="H247" s="18"/>
      <c r="I247" s="17"/>
      <c r="J247" s="4"/>
    </row>
    <row r="248" spans="1:10" ht="23.25" customHeight="1" x14ac:dyDescent="0.15">
      <c r="A248" s="23"/>
      <c r="B248" s="24"/>
      <c r="C248" s="9"/>
      <c r="D248" s="10"/>
      <c r="E248" s="21"/>
      <c r="F248" s="12"/>
      <c r="G248" s="17"/>
      <c r="H248" s="18"/>
      <c r="I248" s="17"/>
      <c r="J248" s="4"/>
    </row>
    <row r="249" spans="1:10" ht="23.25" customHeight="1" x14ac:dyDescent="0.15">
      <c r="A249" s="23"/>
      <c r="B249" s="24"/>
      <c r="C249" s="9"/>
      <c r="D249" s="10"/>
      <c r="E249" s="21"/>
      <c r="F249" s="12"/>
      <c r="G249" s="17"/>
      <c r="H249" s="18"/>
      <c r="I249" s="17"/>
      <c r="J249" s="4"/>
    </row>
    <row r="250" spans="1:10" ht="23.25" customHeight="1" x14ac:dyDescent="0.15">
      <c r="A250" s="23"/>
      <c r="B250" s="24"/>
      <c r="C250" s="9"/>
      <c r="D250" s="10"/>
      <c r="E250" s="21"/>
      <c r="F250" s="12"/>
      <c r="G250" s="17"/>
      <c r="H250" s="18"/>
      <c r="I250" s="17"/>
      <c r="J250" s="4"/>
    </row>
    <row r="251" spans="1:10" ht="23.25" customHeight="1" x14ac:dyDescent="0.15">
      <c r="A251" s="23"/>
      <c r="B251" s="24"/>
      <c r="C251" s="9"/>
      <c r="D251" s="10"/>
      <c r="E251" s="21"/>
      <c r="F251" s="12"/>
      <c r="G251" s="17"/>
      <c r="H251" s="18"/>
      <c r="I251" s="17"/>
      <c r="J251" s="4"/>
    </row>
    <row r="252" spans="1:10" ht="23.25" customHeight="1" x14ac:dyDescent="0.15">
      <c r="A252" s="23"/>
      <c r="B252" s="24"/>
      <c r="C252" s="9"/>
      <c r="D252" s="10"/>
      <c r="E252" s="21"/>
      <c r="F252" s="12"/>
      <c r="G252" s="17"/>
      <c r="H252" s="18"/>
      <c r="I252" s="17"/>
      <c r="J252" s="4"/>
    </row>
    <row r="253" spans="1:10" ht="23.25" customHeight="1" x14ac:dyDescent="0.15">
      <c r="A253" s="23"/>
      <c r="B253" s="24"/>
      <c r="C253" s="9"/>
      <c r="D253" s="10"/>
      <c r="E253" s="21"/>
      <c r="F253" s="12"/>
      <c r="G253" s="17"/>
      <c r="H253" s="18"/>
      <c r="I253" s="17"/>
      <c r="J253" s="4"/>
    </row>
    <row r="254" spans="1:10" ht="23.25" customHeight="1" x14ac:dyDescent="0.15">
      <c r="A254" s="23"/>
      <c r="B254" s="24"/>
      <c r="C254" s="9"/>
      <c r="D254" s="10"/>
      <c r="E254" s="21"/>
      <c r="F254" s="12"/>
      <c r="G254" s="17"/>
      <c r="H254" s="18"/>
      <c r="I254" s="17"/>
      <c r="J254" s="4"/>
    </row>
    <row r="255" spans="1:10" ht="23.25" customHeight="1" x14ac:dyDescent="0.15">
      <c r="A255" s="23"/>
      <c r="B255" s="24"/>
      <c r="C255" s="9"/>
      <c r="D255" s="10"/>
      <c r="E255" s="21"/>
      <c r="F255" s="12"/>
      <c r="G255" s="17"/>
      <c r="H255" s="18"/>
      <c r="I255" s="17"/>
      <c r="J255" s="4"/>
    </row>
    <row r="256" spans="1:10" ht="23.25" customHeight="1" x14ac:dyDescent="0.15">
      <c r="A256" s="23"/>
      <c r="B256" s="24"/>
      <c r="C256" s="9"/>
      <c r="D256" s="10"/>
      <c r="E256" s="21"/>
      <c r="F256" s="12"/>
      <c r="G256" s="17"/>
      <c r="H256" s="18"/>
      <c r="I256" s="17"/>
      <c r="J256" s="4"/>
    </row>
    <row r="257" spans="1:10" ht="23.25" customHeight="1" x14ac:dyDescent="0.15">
      <c r="A257" s="23"/>
      <c r="B257" s="24"/>
      <c r="C257" s="9"/>
      <c r="D257" s="10"/>
      <c r="E257" s="21"/>
      <c r="F257" s="12"/>
      <c r="G257" s="17"/>
      <c r="H257" s="18"/>
      <c r="I257" s="17"/>
      <c r="J257" s="4"/>
    </row>
    <row r="258" spans="1:10" ht="23.25" customHeight="1" x14ac:dyDescent="0.15">
      <c r="A258" s="23"/>
      <c r="B258" s="24"/>
      <c r="C258" s="9"/>
      <c r="D258" s="10"/>
      <c r="E258" s="21"/>
      <c r="F258" s="12"/>
      <c r="G258" s="17"/>
      <c r="H258" s="18"/>
      <c r="I258" s="17"/>
      <c r="J258" s="4"/>
    </row>
    <row r="259" spans="1:10" ht="23.25" customHeight="1" x14ac:dyDescent="0.15">
      <c r="A259" s="23"/>
      <c r="B259" s="24"/>
      <c r="C259" s="9"/>
      <c r="D259" s="10"/>
      <c r="E259" s="21"/>
      <c r="F259" s="12"/>
      <c r="G259" s="17"/>
      <c r="H259" s="18"/>
      <c r="I259" s="17"/>
      <c r="J259" s="4"/>
    </row>
    <row r="260" spans="1:10" ht="23.25" customHeight="1" x14ac:dyDescent="0.15">
      <c r="A260" s="23"/>
      <c r="B260" s="24"/>
      <c r="C260" s="9"/>
      <c r="D260" s="10"/>
      <c r="E260" s="21"/>
      <c r="F260" s="12"/>
      <c r="G260" s="17"/>
      <c r="H260" s="18"/>
      <c r="I260" s="17"/>
      <c r="J260" s="4"/>
    </row>
    <row r="261" spans="1:10" ht="23.25" customHeight="1" x14ac:dyDescent="0.15">
      <c r="A261" s="23"/>
      <c r="B261" s="24"/>
      <c r="C261" s="9"/>
      <c r="D261" s="10"/>
      <c r="E261" s="21"/>
      <c r="F261" s="12"/>
      <c r="G261" s="17"/>
      <c r="H261" s="18"/>
      <c r="I261" s="17"/>
      <c r="J261" s="4"/>
    </row>
    <row r="262" spans="1:10" ht="23.25" customHeight="1" x14ac:dyDescent="0.15">
      <c r="A262" s="23"/>
      <c r="B262" s="24"/>
      <c r="C262" s="9"/>
      <c r="D262" s="10"/>
      <c r="E262" s="21"/>
      <c r="F262" s="12"/>
      <c r="G262" s="17"/>
      <c r="H262" s="18"/>
      <c r="I262" s="17"/>
      <c r="J262" s="4"/>
    </row>
    <row r="263" spans="1:10" ht="23.25" customHeight="1" x14ac:dyDescent="0.15">
      <c r="A263" s="23"/>
      <c r="B263" s="24"/>
      <c r="C263" s="9"/>
      <c r="D263" s="10"/>
      <c r="E263" s="21"/>
      <c r="F263" s="12"/>
      <c r="G263" s="17"/>
      <c r="H263" s="18"/>
      <c r="I263" s="17"/>
      <c r="J263" s="4"/>
    </row>
    <row r="264" spans="1:10" ht="23.25" customHeight="1" x14ac:dyDescent="0.15">
      <c r="A264" s="23"/>
      <c r="B264" s="24"/>
      <c r="C264" s="9"/>
      <c r="D264" s="10"/>
      <c r="E264" s="21"/>
      <c r="F264" s="12"/>
      <c r="G264" s="17"/>
      <c r="H264" s="18"/>
      <c r="I264" s="17"/>
      <c r="J264" s="4"/>
    </row>
    <row r="265" spans="1:10" ht="23.25" customHeight="1" x14ac:dyDescent="0.15">
      <c r="A265" s="23"/>
      <c r="B265" s="24"/>
      <c r="C265" s="9"/>
      <c r="D265" s="10"/>
      <c r="E265" s="21"/>
      <c r="F265" s="12"/>
      <c r="G265" s="17"/>
      <c r="H265" s="18"/>
      <c r="I265" s="17"/>
      <c r="J265" s="4"/>
    </row>
    <row r="266" spans="1:10" ht="23.25" customHeight="1" x14ac:dyDescent="0.15">
      <c r="A266" s="23"/>
      <c r="B266" s="24"/>
      <c r="C266" s="9"/>
      <c r="D266" s="10"/>
      <c r="E266" s="21"/>
      <c r="F266" s="12"/>
      <c r="G266" s="17"/>
      <c r="H266" s="18"/>
      <c r="I266" s="17"/>
      <c r="J266" s="4"/>
    </row>
    <row r="267" spans="1:10" ht="23.25" customHeight="1" x14ac:dyDescent="0.15">
      <c r="A267" s="23"/>
      <c r="B267" s="24"/>
      <c r="C267" s="9"/>
      <c r="D267" s="10"/>
      <c r="E267" s="21"/>
      <c r="F267" s="12"/>
      <c r="G267" s="17"/>
      <c r="H267" s="18"/>
      <c r="I267" s="17"/>
      <c r="J267" s="4"/>
    </row>
    <row r="268" spans="1:10" ht="23.25" customHeight="1" x14ac:dyDescent="0.15">
      <c r="A268" s="23"/>
      <c r="B268" s="24"/>
      <c r="C268" s="9"/>
      <c r="D268" s="10"/>
      <c r="E268" s="21"/>
      <c r="F268" s="12"/>
      <c r="G268" s="17"/>
      <c r="H268" s="18"/>
      <c r="I268" s="17"/>
      <c r="J268" s="4"/>
    </row>
    <row r="269" spans="1:10" ht="23.25" customHeight="1" x14ac:dyDescent="0.15">
      <c r="A269" s="23"/>
      <c r="B269" s="24"/>
      <c r="C269" s="9"/>
      <c r="D269" s="10"/>
      <c r="E269" s="21"/>
      <c r="F269" s="12"/>
      <c r="G269" s="17"/>
      <c r="H269" s="18"/>
      <c r="I269" s="17"/>
      <c r="J269" s="4"/>
    </row>
    <row r="270" spans="1:10" ht="23.25" customHeight="1" x14ac:dyDescent="0.15">
      <c r="A270" s="23"/>
      <c r="B270" s="24"/>
      <c r="C270" s="9"/>
      <c r="D270" s="10"/>
      <c r="E270" s="21"/>
      <c r="F270" s="12"/>
      <c r="G270" s="17"/>
      <c r="H270" s="18"/>
      <c r="I270" s="17"/>
      <c r="J270" s="4"/>
    </row>
    <row r="271" spans="1:10" ht="23.25" customHeight="1" x14ac:dyDescent="0.15">
      <c r="A271" s="23"/>
      <c r="B271" s="24"/>
      <c r="C271" s="9"/>
      <c r="D271" s="10"/>
      <c r="E271" s="21"/>
      <c r="F271" s="12"/>
      <c r="G271" s="17"/>
      <c r="H271" s="18"/>
      <c r="I271" s="17"/>
      <c r="J271" s="4"/>
    </row>
    <row r="272" spans="1:10" ht="23.25" customHeight="1" x14ac:dyDescent="0.15">
      <c r="A272" s="23"/>
      <c r="B272" s="24"/>
      <c r="C272" s="9"/>
      <c r="D272" s="10"/>
      <c r="E272" s="21"/>
      <c r="F272" s="12"/>
      <c r="G272" s="17"/>
      <c r="H272" s="18"/>
      <c r="I272" s="17"/>
      <c r="J272" s="4"/>
    </row>
    <row r="273" spans="1:10" ht="23.25" customHeight="1" x14ac:dyDescent="0.15">
      <c r="A273" s="23"/>
      <c r="B273" s="24"/>
      <c r="C273" s="9"/>
      <c r="D273" s="10"/>
      <c r="E273" s="21"/>
      <c r="F273" s="12"/>
      <c r="G273" s="17"/>
      <c r="H273" s="18"/>
      <c r="I273" s="17"/>
      <c r="J273" s="4"/>
    </row>
    <row r="274" spans="1:10" ht="23.25" customHeight="1" x14ac:dyDescent="0.15">
      <c r="A274" s="23"/>
      <c r="B274" s="24"/>
      <c r="C274" s="9"/>
      <c r="D274" s="10"/>
      <c r="E274" s="21"/>
      <c r="F274" s="12"/>
      <c r="G274" s="17"/>
      <c r="H274" s="18"/>
      <c r="I274" s="17"/>
      <c r="J274" s="4"/>
    </row>
    <row r="275" spans="1:10" ht="23.25" customHeight="1" x14ac:dyDescent="0.15">
      <c r="A275" s="23"/>
      <c r="B275" s="24"/>
      <c r="C275" s="9"/>
      <c r="D275" s="10"/>
      <c r="E275" s="21"/>
      <c r="F275" s="12"/>
      <c r="G275" s="17"/>
      <c r="H275" s="18"/>
      <c r="I275" s="17"/>
      <c r="J275" s="4"/>
    </row>
    <row r="276" spans="1:10" ht="23.25" customHeight="1" x14ac:dyDescent="0.15">
      <c r="A276" s="23"/>
      <c r="B276" s="24"/>
      <c r="C276" s="9"/>
      <c r="D276" s="10"/>
      <c r="E276" s="21"/>
      <c r="F276" s="12"/>
      <c r="G276" s="17"/>
      <c r="H276" s="18"/>
      <c r="I276" s="17"/>
      <c r="J276" s="4"/>
    </row>
    <row r="277" spans="1:10" ht="23.25" customHeight="1" x14ac:dyDescent="0.15">
      <c r="A277" s="23"/>
      <c r="B277" s="24"/>
      <c r="C277" s="9"/>
      <c r="D277" s="10"/>
      <c r="E277" s="21"/>
      <c r="F277" s="12"/>
      <c r="G277" s="17"/>
      <c r="H277" s="18"/>
      <c r="I277" s="17"/>
      <c r="J277" s="4"/>
    </row>
    <row r="278" spans="1:10" ht="23.25" customHeight="1" x14ac:dyDescent="0.15">
      <c r="A278" s="23"/>
      <c r="B278" s="24"/>
      <c r="C278" s="9"/>
      <c r="D278" s="10"/>
      <c r="E278" s="21"/>
      <c r="F278" s="12"/>
      <c r="G278" s="17"/>
      <c r="H278" s="18"/>
      <c r="I278" s="17"/>
      <c r="J278" s="4"/>
    </row>
    <row r="279" spans="1:10" ht="23.25" customHeight="1" x14ac:dyDescent="0.15">
      <c r="A279" s="23"/>
      <c r="B279" s="24"/>
      <c r="C279" s="9"/>
      <c r="D279" s="10"/>
      <c r="E279" s="21"/>
      <c r="F279" s="12"/>
      <c r="G279" s="17"/>
      <c r="H279" s="18"/>
      <c r="I279" s="17"/>
      <c r="J279" s="4"/>
    </row>
    <row r="280" spans="1:10" ht="23.25" customHeight="1" x14ac:dyDescent="0.15">
      <c r="A280" s="23"/>
      <c r="B280" s="24"/>
      <c r="C280" s="9"/>
      <c r="D280" s="10"/>
      <c r="E280" s="21"/>
      <c r="F280" s="12"/>
      <c r="G280" s="17"/>
      <c r="H280" s="18"/>
      <c r="I280" s="17"/>
      <c r="J280" s="4"/>
    </row>
    <row r="281" spans="1:10" ht="23.25" customHeight="1" x14ac:dyDescent="0.15">
      <c r="B281" s="27"/>
      <c r="C281" s="27"/>
      <c r="E281" s="27"/>
      <c r="F281" s="27"/>
      <c r="J281" s="4"/>
    </row>
    <row r="282" spans="1:10" ht="23.25" customHeight="1" x14ac:dyDescent="0.15">
      <c r="B282" s="27"/>
      <c r="C282" s="27"/>
      <c r="E282" s="27"/>
      <c r="F282" s="27"/>
      <c r="J282" s="4"/>
    </row>
    <row r="283" spans="1:10" ht="23.25" customHeight="1" x14ac:dyDescent="0.15">
      <c r="B283" s="27"/>
      <c r="C283" s="27"/>
      <c r="E283" s="27"/>
      <c r="F283" s="27"/>
      <c r="J283" s="4"/>
    </row>
    <row r="284" spans="1:10" ht="23.25" customHeight="1" x14ac:dyDescent="0.15">
      <c r="B284" s="27"/>
      <c r="C284" s="27"/>
      <c r="E284" s="27"/>
      <c r="F284" s="27"/>
      <c r="J284" s="4"/>
    </row>
    <row r="285" spans="1:10" ht="23.25" customHeight="1" x14ac:dyDescent="0.15">
      <c r="B285" s="27"/>
      <c r="C285" s="27"/>
      <c r="E285" s="27"/>
      <c r="F285" s="27"/>
      <c r="J285" s="4"/>
    </row>
    <row r="286" spans="1:10" ht="23.25" customHeight="1" x14ac:dyDescent="0.15">
      <c r="B286" s="27"/>
      <c r="C286" s="27"/>
      <c r="E286" s="27"/>
      <c r="F286" s="27"/>
      <c r="J286" s="4"/>
    </row>
    <row r="287" spans="1:10" ht="23.25" customHeight="1" x14ac:dyDescent="0.15">
      <c r="B287" s="27"/>
      <c r="C287" s="27"/>
      <c r="E287" s="27"/>
      <c r="F287" s="27"/>
      <c r="J287" s="4"/>
    </row>
    <row r="288" spans="1:10" ht="23.25" customHeight="1" x14ac:dyDescent="0.15">
      <c r="B288" s="27"/>
      <c r="C288" s="27"/>
      <c r="E288" s="27"/>
      <c r="F288" s="27"/>
      <c r="J288" s="4"/>
    </row>
  </sheetData>
  <mergeCells count="2">
    <mergeCell ref="A1:I1"/>
    <mergeCell ref="A2:I2"/>
  </mergeCells>
  <phoneticPr fontId="1"/>
  <conditionalFormatting sqref="A6:C16 B17:C21 A17:A105 B22 B24:C56 B59:C70 B73:C89 B92:C98 B101:C105 B107:C111 A107:A163 B114:C128 B131:C138 B141:C141 C142 B143:C143 B146:C162">
    <cfRule type="expression" dxfId="69" priority="5">
      <formula>A5=A6</formula>
    </cfRule>
  </conditionalFormatting>
  <conditionalFormatting sqref="B3:B4">
    <cfRule type="expression" dxfId="68" priority="4">
      <formula>B2=B3</formula>
    </cfRule>
  </conditionalFormatting>
  <conditionalFormatting sqref="B23:C23 A164:A280">
    <cfRule type="expression" dxfId="67" priority="3">
      <formula>A20=A23</formula>
    </cfRule>
  </conditionalFormatting>
  <conditionalFormatting sqref="B58:C58 B72:C72 B91:C91 B100:C100 B113:C113 B130:C130 B140:C140 B144 B145:C145">
    <cfRule type="expression" dxfId="66" priority="1">
      <formula>B55=B58</formula>
    </cfRule>
  </conditionalFormatting>
  <conditionalFormatting sqref="C22 B57:C57 B71:C71 B90:C90 B99:C99 A106:C106 B112:C112 B129:C129 B139:C139 B142 C144 B163:C163">
    <cfRule type="expression" dxfId="65" priority="2">
      <formula>A20=A22</formula>
    </cfRule>
  </conditionalFormatting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39"/>
  <sheetViews>
    <sheetView view="pageBreakPreview" zoomScaleNormal="85" zoomScaleSheetLayoutView="100" workbookViewId="0">
      <selection activeCell="G10" sqref="G10"/>
    </sheetView>
  </sheetViews>
  <sheetFormatPr defaultColWidth="8.75" defaultRowHeight="23.25" customHeight="1" x14ac:dyDescent="0.15"/>
  <cols>
    <col min="1" max="1" width="3.75" style="27" customWidth="1"/>
    <col min="2" max="2" width="1.25" style="28" customWidth="1"/>
    <col min="3" max="3" width="1.25" style="29" customWidth="1"/>
    <col min="4" max="4" width="34.375" style="27" customWidth="1"/>
    <col min="5" max="5" width="11.375" style="30" customWidth="1"/>
    <col min="6" max="6" width="5.875" style="31" bestFit="1" customWidth="1"/>
    <col min="7" max="7" width="19.125" style="27" customWidth="1"/>
    <col min="8" max="8" width="19.5" style="27" customWidth="1"/>
    <col min="9" max="9" width="23.625" style="27" customWidth="1"/>
    <col min="10" max="10" width="8.75" style="5"/>
    <col min="11" max="16384" width="8.75" style="4"/>
  </cols>
  <sheetData>
    <row r="1" spans="1:10" s="3" customFormat="1" ht="23.25" customHeight="1" x14ac:dyDescent="0.15">
      <c r="A1" s="57" t="s">
        <v>192</v>
      </c>
      <c r="B1" s="57"/>
      <c r="C1" s="57"/>
      <c r="D1" s="57"/>
      <c r="E1" s="57"/>
      <c r="F1" s="57"/>
      <c r="G1" s="57"/>
      <c r="H1" s="57"/>
      <c r="I1" s="57"/>
      <c r="J1" s="6"/>
    </row>
    <row r="2" spans="1:10" s="3" customFormat="1" ht="23.25" customHeight="1" x14ac:dyDescent="0.15">
      <c r="A2" s="57" t="s">
        <v>204</v>
      </c>
      <c r="B2" s="57"/>
      <c r="C2" s="57"/>
      <c r="D2" s="57"/>
      <c r="E2" s="57"/>
      <c r="F2" s="57"/>
      <c r="G2" s="57"/>
      <c r="H2" s="57"/>
      <c r="I2" s="57"/>
      <c r="J2" s="6"/>
    </row>
    <row r="3" spans="1:10" ht="23.25" customHeight="1" x14ac:dyDescent="0.15">
      <c r="A3" s="7" t="s">
        <v>162</v>
      </c>
      <c r="B3" s="8"/>
      <c r="C3" s="9"/>
      <c r="D3" s="10"/>
      <c r="E3" s="11" t="s">
        <v>1</v>
      </c>
      <c r="F3" s="12" t="s">
        <v>2</v>
      </c>
      <c r="G3" s="12" t="s">
        <v>3</v>
      </c>
      <c r="H3" s="12" t="s">
        <v>4</v>
      </c>
      <c r="I3" s="12" t="s">
        <v>5</v>
      </c>
    </row>
    <row r="4" spans="1:10" ht="23.25" customHeight="1" x14ac:dyDescent="0.15">
      <c r="A4" s="13" t="s">
        <v>181</v>
      </c>
      <c r="B4" s="14"/>
      <c r="C4" s="15"/>
      <c r="D4" s="16"/>
      <c r="E4" s="32"/>
      <c r="F4" s="12"/>
      <c r="G4" s="12"/>
      <c r="H4" s="17"/>
      <c r="I4" s="12"/>
    </row>
    <row r="5" spans="1:10" ht="23.25" customHeight="1" x14ac:dyDescent="0.15">
      <c r="A5" s="13" t="s">
        <v>165</v>
      </c>
      <c r="B5" s="16"/>
      <c r="C5" s="15"/>
      <c r="D5" s="16"/>
      <c r="E5" s="32"/>
      <c r="F5" s="12"/>
      <c r="G5" s="12"/>
      <c r="H5" s="18"/>
      <c r="I5" s="12"/>
    </row>
    <row r="6" spans="1:10" ht="23.25" customHeight="1" x14ac:dyDescent="0.15">
      <c r="A6" s="19">
        <v>1</v>
      </c>
      <c r="B6" s="14" t="s">
        <v>148</v>
      </c>
      <c r="C6" s="14"/>
      <c r="D6" s="20"/>
      <c r="E6" s="33"/>
      <c r="F6" s="12"/>
      <c r="G6" s="17"/>
      <c r="H6" s="18"/>
      <c r="I6" s="17"/>
    </row>
    <row r="7" spans="1:10" ht="23.25" customHeight="1" x14ac:dyDescent="0.15">
      <c r="A7" s="19"/>
      <c r="B7" s="14" t="s">
        <v>148</v>
      </c>
      <c r="C7" s="14" t="s">
        <v>37</v>
      </c>
      <c r="D7" s="22"/>
      <c r="E7" s="33"/>
      <c r="F7" s="12"/>
      <c r="G7" s="17"/>
      <c r="H7" s="18"/>
      <c r="I7" s="17"/>
    </row>
    <row r="8" spans="1:10" ht="23.25" customHeight="1" x14ac:dyDescent="0.15">
      <c r="A8" s="19"/>
      <c r="B8" s="14" t="s">
        <v>148</v>
      </c>
      <c r="C8" s="14" t="s">
        <v>37</v>
      </c>
      <c r="D8" s="20" t="s">
        <v>38</v>
      </c>
      <c r="E8" s="33">
        <v>5</v>
      </c>
      <c r="F8" s="12" t="s">
        <v>205</v>
      </c>
      <c r="G8" s="17"/>
      <c r="H8" s="18" t="str">
        <f>IF(COUNTIF(A8,"*計*"),SUMIF(B7:B$8,B7,H7:H$8),IF(E8*G8=0,"",E8*G8))</f>
        <v/>
      </c>
      <c r="I8" s="17"/>
    </row>
    <row r="9" spans="1:10" ht="23.25" customHeight="1" x14ac:dyDescent="0.15">
      <c r="A9" s="19"/>
      <c r="B9" s="14" t="s">
        <v>148</v>
      </c>
      <c r="C9" s="14" t="s">
        <v>37</v>
      </c>
      <c r="D9" s="20" t="s">
        <v>166</v>
      </c>
      <c r="E9" s="33">
        <v>5</v>
      </c>
      <c r="F9" s="12" t="s">
        <v>206</v>
      </c>
      <c r="G9" s="17"/>
      <c r="H9" s="18" t="str">
        <f>IF(COUNTIF(A9,"*計*"),SUMIF(B8:B$8,B8,H8:H$8),IF(E9*G9=0,"",E9*G9))</f>
        <v/>
      </c>
      <c r="I9" s="17"/>
    </row>
    <row r="10" spans="1:10" ht="23.25" customHeight="1" x14ac:dyDescent="0.15">
      <c r="A10" s="19"/>
      <c r="B10" s="14" t="s">
        <v>148</v>
      </c>
      <c r="C10" s="14" t="s">
        <v>37</v>
      </c>
      <c r="D10" s="20" t="s">
        <v>163</v>
      </c>
      <c r="E10" s="33">
        <v>35</v>
      </c>
      <c r="F10" s="12" t="s">
        <v>205</v>
      </c>
      <c r="G10" s="17"/>
      <c r="H10" s="18" t="str">
        <f>IF(COUNTIF(A10,"*計*"),SUMIF(B$8:B9,B9,H$8:H9),IF(E10*G10=0,"",E10*G10))</f>
        <v/>
      </c>
      <c r="I10" s="17"/>
    </row>
    <row r="11" spans="1:10" ht="23.25" customHeight="1" x14ac:dyDescent="0.15">
      <c r="A11" s="19"/>
      <c r="B11" s="14" t="s">
        <v>148</v>
      </c>
      <c r="C11" s="14" t="s">
        <v>37</v>
      </c>
      <c r="D11" s="20" t="s">
        <v>42</v>
      </c>
      <c r="E11" s="33">
        <v>5</v>
      </c>
      <c r="F11" s="12" t="s">
        <v>205</v>
      </c>
      <c r="G11" s="17"/>
      <c r="H11" s="18" t="str">
        <f>IF(COUNTIF(A11,"*計*"),SUMIF(B$8:B10,B10,H$8:H10),IF(E11*G11=0,"",E11*G11))</f>
        <v/>
      </c>
      <c r="I11" s="17"/>
    </row>
    <row r="12" spans="1:10" ht="23.25" customHeight="1" x14ac:dyDescent="0.15">
      <c r="A12" s="19"/>
      <c r="B12" s="14" t="s">
        <v>148</v>
      </c>
      <c r="C12" s="14" t="s">
        <v>44</v>
      </c>
      <c r="D12" s="20"/>
      <c r="E12" s="33"/>
      <c r="F12" s="12"/>
      <c r="G12" s="17"/>
      <c r="H12" s="18" t="str">
        <f>IF(COUNTIF(A12,"*計*"),SUMIF(B$8:B11,B11,H$8:H11),IF(E12*G12=0,"",E12*G12))</f>
        <v/>
      </c>
      <c r="I12" s="17"/>
    </row>
    <row r="13" spans="1:10" ht="23.25" customHeight="1" x14ac:dyDescent="0.15">
      <c r="A13" s="19"/>
      <c r="B13" s="14" t="s">
        <v>148</v>
      </c>
      <c r="C13" s="14" t="s">
        <v>44</v>
      </c>
      <c r="D13" s="20" t="s">
        <v>38</v>
      </c>
      <c r="E13" s="33">
        <v>5</v>
      </c>
      <c r="F13" s="12" t="s">
        <v>205</v>
      </c>
      <c r="G13" s="17"/>
      <c r="H13" s="18" t="str">
        <f>IF(COUNTIF(A13,"*計*"),SUMIF(B$8:B12,B12,H$8:H12),IF(E13*G13=0,"",E13*G13))</f>
        <v/>
      </c>
      <c r="I13" s="17"/>
    </row>
    <row r="14" spans="1:10" ht="23.25" customHeight="1" x14ac:dyDescent="0.15">
      <c r="A14" s="19"/>
      <c r="B14" s="14" t="s">
        <v>148</v>
      </c>
      <c r="C14" s="14" t="s">
        <v>44</v>
      </c>
      <c r="D14" s="20" t="s">
        <v>39</v>
      </c>
      <c r="E14" s="33">
        <v>5</v>
      </c>
      <c r="F14" s="12" t="s">
        <v>206</v>
      </c>
      <c r="G14" s="17"/>
      <c r="H14" s="18" t="str">
        <f>IF(COUNTIF(A14,"*計*"),SUMIF(B$8:B13,B13,H$8:H13),IF(E14*G14=0,"",E14*G14))</f>
        <v/>
      </c>
      <c r="I14" s="17"/>
    </row>
    <row r="15" spans="1:10" ht="23.25" customHeight="1" x14ac:dyDescent="0.15">
      <c r="A15" s="19"/>
      <c r="B15" s="14" t="s">
        <v>148</v>
      </c>
      <c r="C15" s="14" t="s">
        <v>44</v>
      </c>
      <c r="D15" s="20" t="s">
        <v>40</v>
      </c>
      <c r="E15" s="33">
        <v>35</v>
      </c>
      <c r="F15" s="12" t="s">
        <v>205</v>
      </c>
      <c r="G15" s="17"/>
      <c r="H15" s="18" t="str">
        <f>IF(COUNTIF(A15,"*計*"),SUMIF(B$8:B14,B14,H$8:H14),IF(E15*G15=0,"",E15*G15))</f>
        <v/>
      </c>
      <c r="I15" s="17"/>
    </row>
    <row r="16" spans="1:10" ht="23.25" customHeight="1" x14ac:dyDescent="0.15">
      <c r="A16" s="19"/>
      <c r="B16" s="14" t="s">
        <v>148</v>
      </c>
      <c r="C16" s="14" t="s">
        <v>44</v>
      </c>
      <c r="D16" s="20" t="s">
        <v>42</v>
      </c>
      <c r="E16" s="33">
        <v>5</v>
      </c>
      <c r="F16" s="12" t="s">
        <v>205</v>
      </c>
      <c r="G16" s="17"/>
      <c r="H16" s="18" t="str">
        <f>IF(COUNTIF(A16,"*計*"),SUMIF(B$8:B15,B15,H$8:H15),IF(E16*G16=0,"",E16*G16))</f>
        <v/>
      </c>
      <c r="I16" s="17"/>
    </row>
    <row r="17" spans="1:9" ht="23.25" customHeight="1" x14ac:dyDescent="0.15">
      <c r="A17" s="19"/>
      <c r="B17" s="14" t="s">
        <v>148</v>
      </c>
      <c r="C17" s="14" t="s">
        <v>44</v>
      </c>
      <c r="D17" s="20" t="s">
        <v>45</v>
      </c>
      <c r="E17" s="33">
        <v>5</v>
      </c>
      <c r="F17" s="12" t="s">
        <v>208</v>
      </c>
      <c r="G17" s="17"/>
      <c r="H17" s="18" t="str">
        <f>IF(COUNTIF(A17,"*計*"),SUMIF(B$8:B16,B16,H$8:H16),IF(E17*G17=0,"",E17*G17))</f>
        <v/>
      </c>
      <c r="I17" s="17"/>
    </row>
    <row r="18" spans="1:9" ht="23.25" customHeight="1" x14ac:dyDescent="0.15">
      <c r="A18" s="23" t="s">
        <v>167</v>
      </c>
      <c r="B18" s="24"/>
      <c r="C18" s="24"/>
      <c r="D18" s="25"/>
      <c r="E18" s="33"/>
      <c r="F18" s="12"/>
      <c r="G18" s="17"/>
      <c r="H18" s="18">
        <f>IF(COUNTIF(A18,"*計*"),SUMIF(B$8:B17,B17,H$8:H17),IF(E18*G18=0,"",E18*G18))</f>
        <v>0</v>
      </c>
      <c r="I18" s="17"/>
    </row>
    <row r="19" spans="1:9" ht="23.25" customHeight="1" x14ac:dyDescent="0.15">
      <c r="A19" s="19"/>
      <c r="B19" s="14"/>
      <c r="C19" s="14"/>
      <c r="D19" s="20"/>
      <c r="E19" s="33"/>
      <c r="F19" s="12"/>
      <c r="G19" s="17"/>
      <c r="H19" s="18" t="str">
        <f>IF(COUNTIF(A19,"*計*"),SUMIF(B$8:B18,B18,H$8:H18),IF(E19*G19=0,"",E19*G19))</f>
        <v/>
      </c>
      <c r="I19" s="17"/>
    </row>
    <row r="20" spans="1:9" ht="23.25" customHeight="1" x14ac:dyDescent="0.15">
      <c r="A20" s="19">
        <v>2</v>
      </c>
      <c r="B20" s="14" t="s">
        <v>149</v>
      </c>
      <c r="C20" s="14"/>
      <c r="D20" s="20"/>
      <c r="E20" s="33"/>
      <c r="F20" s="12"/>
      <c r="G20" s="17"/>
      <c r="H20" s="18" t="str">
        <f>IF(COUNTIF(A20,"*計*"),SUMIF(B$8:B19,B19,H$8:H19),IF(E20*G20=0,"",E20*G20))</f>
        <v/>
      </c>
      <c r="I20" s="17"/>
    </row>
    <row r="21" spans="1:9" ht="23.25" customHeight="1" x14ac:dyDescent="0.15">
      <c r="A21" s="19"/>
      <c r="B21" s="14" t="s">
        <v>149</v>
      </c>
      <c r="C21" s="14" t="s">
        <v>37</v>
      </c>
      <c r="D21" s="20"/>
      <c r="E21" s="33"/>
      <c r="F21" s="12"/>
      <c r="G21" s="17"/>
      <c r="H21" s="18" t="str">
        <f>IF(COUNTIF(A21,"*計*"),SUMIF(B$8:B20,B20,H$8:H20),IF(E21*G21=0,"",E21*G21))</f>
        <v/>
      </c>
      <c r="I21" s="17"/>
    </row>
    <row r="22" spans="1:9" ht="23.25" customHeight="1" x14ac:dyDescent="0.15">
      <c r="A22" s="19"/>
      <c r="B22" s="14" t="s">
        <v>149</v>
      </c>
      <c r="C22" s="14" t="s">
        <v>37</v>
      </c>
      <c r="D22" s="20" t="s">
        <v>48</v>
      </c>
      <c r="E22" s="33">
        <v>4</v>
      </c>
      <c r="F22" s="12" t="s">
        <v>206</v>
      </c>
      <c r="G22" s="17"/>
      <c r="H22" s="18" t="str">
        <f>IF(COUNTIF(A22,"*計*"),SUMIF(B$8:B21,B21,H$8:H21),IF(E22*G22=0,"",E22*G22))</f>
        <v/>
      </c>
      <c r="I22" s="17"/>
    </row>
    <row r="23" spans="1:9" ht="23.25" customHeight="1" x14ac:dyDescent="0.15">
      <c r="A23" s="19"/>
      <c r="B23" s="14" t="s">
        <v>149</v>
      </c>
      <c r="C23" s="14" t="s">
        <v>37</v>
      </c>
      <c r="D23" s="20" t="s">
        <v>49</v>
      </c>
      <c r="E23" s="33">
        <v>3</v>
      </c>
      <c r="F23" s="12" t="s">
        <v>206</v>
      </c>
      <c r="G23" s="17"/>
      <c r="H23" s="18" t="str">
        <f>IF(COUNTIF(A23,"*計*"),SUMIF(B$8:B22,B22,H$8:H22),IF(E23*G23=0,"",E23*G23))</f>
        <v/>
      </c>
      <c r="I23" s="17"/>
    </row>
    <row r="24" spans="1:9" ht="23.25" customHeight="1" x14ac:dyDescent="0.15">
      <c r="A24" s="19"/>
      <c r="B24" s="14" t="s">
        <v>149</v>
      </c>
      <c r="C24" s="14" t="s">
        <v>37</v>
      </c>
      <c r="D24" s="20" t="s">
        <v>51</v>
      </c>
      <c r="E24" s="33">
        <v>6</v>
      </c>
      <c r="F24" s="12" t="s">
        <v>207</v>
      </c>
      <c r="G24" s="17"/>
      <c r="H24" s="18" t="str">
        <f>IF(COUNTIF(A24,"*計*"),SUMIF(B$8:B23,B23,H$8:H23),IF(E24*G24=0,"",E24*G24))</f>
        <v/>
      </c>
      <c r="I24" s="17"/>
    </row>
    <row r="25" spans="1:9" ht="23.25" customHeight="1" x14ac:dyDescent="0.15">
      <c r="A25" s="19"/>
      <c r="B25" s="14" t="s">
        <v>149</v>
      </c>
      <c r="C25" s="14" t="s">
        <v>37</v>
      </c>
      <c r="D25" s="20" t="s">
        <v>52</v>
      </c>
      <c r="E25" s="33">
        <v>370</v>
      </c>
      <c r="F25" s="12" t="s">
        <v>207</v>
      </c>
      <c r="G25" s="17"/>
      <c r="H25" s="18" t="str">
        <f>IF(COUNTIF(A25,"*計*"),SUMIF(B$8:B24,B24,H$8:H24),IF(E25*G25=0,"",E25*G25))</f>
        <v/>
      </c>
      <c r="I25" s="17"/>
    </row>
    <row r="26" spans="1:9" ht="23.25" customHeight="1" x14ac:dyDescent="0.15">
      <c r="A26" s="19"/>
      <c r="B26" s="14" t="s">
        <v>149</v>
      </c>
      <c r="C26" s="14" t="s">
        <v>37</v>
      </c>
      <c r="D26" s="20" t="s">
        <v>53</v>
      </c>
      <c r="E26" s="33">
        <v>28</v>
      </c>
      <c r="F26" s="12" t="s">
        <v>207</v>
      </c>
      <c r="G26" s="17"/>
      <c r="H26" s="18" t="str">
        <f>IF(COUNTIF(A26,"*計*"),SUMIF(B$8:B25,B25,H$8:H25),IF(E26*G26=0,"",E26*G26))</f>
        <v/>
      </c>
      <c r="I26" s="17"/>
    </row>
    <row r="27" spans="1:9" ht="23.25" customHeight="1" x14ac:dyDescent="0.15">
      <c r="A27" s="19"/>
      <c r="B27" s="14" t="s">
        <v>149</v>
      </c>
      <c r="C27" s="14" t="s">
        <v>37</v>
      </c>
      <c r="D27" s="20" t="s">
        <v>54</v>
      </c>
      <c r="E27" s="33">
        <v>108</v>
      </c>
      <c r="F27" s="12" t="s">
        <v>207</v>
      </c>
      <c r="G27" s="17"/>
      <c r="H27" s="18" t="str">
        <f>IF(COUNTIF(A27,"*計*"),SUMIF(B$8:B26,B26,H$8:H26),IF(E27*G27=0,"",E27*G27))</f>
        <v/>
      </c>
      <c r="I27" s="17"/>
    </row>
    <row r="28" spans="1:9" ht="23.25" customHeight="1" x14ac:dyDescent="0.15">
      <c r="A28" s="19"/>
      <c r="B28" s="14" t="s">
        <v>149</v>
      </c>
      <c r="C28" s="14" t="s">
        <v>37</v>
      </c>
      <c r="D28" s="20" t="s">
        <v>59</v>
      </c>
      <c r="E28" s="33">
        <v>46</v>
      </c>
      <c r="F28" s="12" t="s">
        <v>207</v>
      </c>
      <c r="G28" s="17"/>
      <c r="H28" s="18" t="str">
        <f>IF(COUNTIF(A28,"*計*"),SUMIF(B$8:B27,B27,H$8:H27),IF(E28*G28=0,"",E28*G28))</f>
        <v/>
      </c>
      <c r="I28" s="17"/>
    </row>
    <row r="29" spans="1:9" ht="23.25" customHeight="1" x14ac:dyDescent="0.15">
      <c r="A29" s="19"/>
      <c r="B29" s="14" t="s">
        <v>149</v>
      </c>
      <c r="C29" s="14" t="s">
        <v>37</v>
      </c>
      <c r="D29" s="20" t="s">
        <v>61</v>
      </c>
      <c r="E29" s="33">
        <v>50</v>
      </c>
      <c r="F29" s="12" t="s">
        <v>207</v>
      </c>
      <c r="G29" s="17"/>
      <c r="H29" s="18" t="str">
        <f>IF(COUNTIF(A29,"*計*"),SUMIF(B$8:B28,B28,H$8:H28),IF(E29*G29=0,"",E29*G29))</f>
        <v/>
      </c>
      <c r="I29" s="17"/>
    </row>
    <row r="30" spans="1:9" ht="23.25" customHeight="1" x14ac:dyDescent="0.15">
      <c r="A30" s="19"/>
      <c r="B30" s="14" t="s">
        <v>149</v>
      </c>
      <c r="C30" s="14" t="s">
        <v>37</v>
      </c>
      <c r="D30" s="20" t="s">
        <v>62</v>
      </c>
      <c r="E30" s="33">
        <v>46</v>
      </c>
      <c r="F30" s="12" t="s">
        <v>209</v>
      </c>
      <c r="G30" s="17"/>
      <c r="H30" s="18" t="str">
        <f>IF(COUNTIF(A30,"*計*"),SUMIF(B$8:B29,B29,H$8:H29),IF(E30*G30=0,"",E30*G30))</f>
        <v/>
      </c>
      <c r="I30" s="17"/>
    </row>
    <row r="31" spans="1:9" ht="23.25" customHeight="1" x14ac:dyDescent="0.15">
      <c r="A31" s="19"/>
      <c r="B31" s="14" t="s">
        <v>149</v>
      </c>
      <c r="C31" s="14" t="s">
        <v>37</v>
      </c>
      <c r="D31" s="20" t="s">
        <v>64</v>
      </c>
      <c r="E31" s="33">
        <v>7</v>
      </c>
      <c r="F31" s="12" t="s">
        <v>205</v>
      </c>
      <c r="G31" s="17"/>
      <c r="H31" s="18" t="str">
        <f>IF(COUNTIF(A31,"*計*"),SUMIF(B$8:B30,B30,H$8:H30),IF(E31*G31=0,"",E31*G31))</f>
        <v/>
      </c>
      <c r="I31" s="17"/>
    </row>
    <row r="32" spans="1:9" ht="23.25" customHeight="1" x14ac:dyDescent="0.15">
      <c r="A32" s="19"/>
      <c r="B32" s="14" t="s">
        <v>149</v>
      </c>
      <c r="C32" s="14" t="s">
        <v>37</v>
      </c>
      <c r="D32" s="20" t="s">
        <v>65</v>
      </c>
      <c r="E32" s="33">
        <v>7</v>
      </c>
      <c r="F32" s="12" t="s">
        <v>205</v>
      </c>
      <c r="G32" s="17"/>
      <c r="H32" s="18" t="str">
        <f>IF(COUNTIF(A32,"*計*"),SUMIF(B$8:B31,B31,H$8:H31),IF(E32*G32=0,"",E32*G32))</f>
        <v/>
      </c>
      <c r="I32" s="17"/>
    </row>
    <row r="33" spans="1:9" ht="23.25" customHeight="1" x14ac:dyDescent="0.15">
      <c r="A33" s="19"/>
      <c r="B33" s="14" t="s">
        <v>149</v>
      </c>
      <c r="C33" s="14" t="s">
        <v>44</v>
      </c>
      <c r="D33" s="20"/>
      <c r="E33" s="33"/>
      <c r="F33" s="12"/>
      <c r="G33" s="12"/>
      <c r="H33" s="18" t="str">
        <f>IF(COUNTIF(A33,"*計*"),SUMIF(B$8:B32,B32,H$8:H32),IF(E33*G33=0,"",E33*G33))</f>
        <v/>
      </c>
      <c r="I33" s="12"/>
    </row>
    <row r="34" spans="1:9" ht="23.25" customHeight="1" x14ac:dyDescent="0.15">
      <c r="A34" s="19"/>
      <c r="B34" s="14" t="s">
        <v>149</v>
      </c>
      <c r="C34" s="14" t="s">
        <v>44</v>
      </c>
      <c r="D34" s="20" t="s">
        <v>67</v>
      </c>
      <c r="E34" s="33">
        <v>4</v>
      </c>
      <c r="F34" s="12" t="s">
        <v>206</v>
      </c>
      <c r="G34" s="17"/>
      <c r="H34" s="18" t="str">
        <f>IF(COUNTIF(A34,"*計*"),SUMIF(B$8:B33,B33,H$8:H33),IF(E34*G34=0,"",E34*G34))</f>
        <v/>
      </c>
      <c r="I34" s="17"/>
    </row>
    <row r="35" spans="1:9" ht="23.25" customHeight="1" x14ac:dyDescent="0.15">
      <c r="A35" s="19"/>
      <c r="B35" s="14" t="s">
        <v>149</v>
      </c>
      <c r="C35" s="14" t="s">
        <v>44</v>
      </c>
      <c r="D35" s="20" t="s">
        <v>68</v>
      </c>
      <c r="E35" s="33">
        <v>3</v>
      </c>
      <c r="F35" s="12" t="s">
        <v>206</v>
      </c>
      <c r="G35" s="17"/>
      <c r="H35" s="18" t="str">
        <f>IF(COUNTIF(A35,"*計*"),SUMIF(B$8:B34,B34,H$8:H34),IF(E35*G35=0,"",E35*G35))</f>
        <v/>
      </c>
      <c r="I35" s="17"/>
    </row>
    <row r="36" spans="1:9" ht="23.25" customHeight="1" x14ac:dyDescent="0.15">
      <c r="A36" s="19"/>
      <c r="B36" s="14" t="s">
        <v>149</v>
      </c>
      <c r="C36" s="14" t="s">
        <v>44</v>
      </c>
      <c r="D36" s="20" t="s">
        <v>51</v>
      </c>
      <c r="E36" s="33">
        <v>6</v>
      </c>
      <c r="F36" s="12" t="s">
        <v>207</v>
      </c>
      <c r="G36" s="17"/>
      <c r="H36" s="18" t="str">
        <f>IF(COUNTIF(A36,"*計*"),SUMIF(B$8:B35,B35,H$8:H35),IF(E36*G36=0,"",E36*G36))</f>
        <v/>
      </c>
      <c r="I36" s="17"/>
    </row>
    <row r="37" spans="1:9" ht="23.25" customHeight="1" x14ac:dyDescent="0.15">
      <c r="A37" s="19"/>
      <c r="B37" s="14" t="s">
        <v>149</v>
      </c>
      <c r="C37" s="14" t="s">
        <v>44</v>
      </c>
      <c r="D37" s="20" t="s">
        <v>69</v>
      </c>
      <c r="E37" s="33">
        <v>370</v>
      </c>
      <c r="F37" s="12" t="s">
        <v>207</v>
      </c>
      <c r="G37" s="17"/>
      <c r="H37" s="18" t="str">
        <f>IF(COUNTIF(A37,"*計*"),SUMIF(B$8:B36,B36,H$8:H36),IF(E37*G37=0,"",E37*G37))</f>
        <v/>
      </c>
      <c r="I37" s="17"/>
    </row>
    <row r="38" spans="1:9" ht="23.25" customHeight="1" x14ac:dyDescent="0.15">
      <c r="A38" s="19"/>
      <c r="B38" s="14" t="s">
        <v>149</v>
      </c>
      <c r="C38" s="14" t="s">
        <v>44</v>
      </c>
      <c r="D38" s="20" t="s">
        <v>53</v>
      </c>
      <c r="E38" s="33">
        <v>28</v>
      </c>
      <c r="F38" s="12" t="s">
        <v>207</v>
      </c>
      <c r="G38" s="17"/>
      <c r="H38" s="18" t="str">
        <f>IF(COUNTIF(A38,"*計*"),SUMIF(B$8:B37,B37,H$8:H37),IF(E38*G38=0,"",E38*G38))</f>
        <v/>
      </c>
      <c r="I38" s="17"/>
    </row>
    <row r="39" spans="1:9" ht="23.25" customHeight="1" x14ac:dyDescent="0.15">
      <c r="A39" s="19"/>
      <c r="B39" s="14" t="s">
        <v>149</v>
      </c>
      <c r="C39" s="14" t="s">
        <v>44</v>
      </c>
      <c r="D39" s="26" t="s">
        <v>54</v>
      </c>
      <c r="E39" s="33">
        <v>108</v>
      </c>
      <c r="F39" s="12" t="s">
        <v>207</v>
      </c>
      <c r="G39" s="17"/>
      <c r="H39" s="18" t="str">
        <f>IF(COUNTIF(A39,"*計*"),SUMIF(B$8:B38,B38,H$8:H38),IF(E39*G39=0,"",E39*G39))</f>
        <v/>
      </c>
      <c r="I39" s="17"/>
    </row>
    <row r="40" spans="1:9" ht="23.25" customHeight="1" x14ac:dyDescent="0.15">
      <c r="A40" s="19"/>
      <c r="B40" s="14" t="s">
        <v>149</v>
      </c>
      <c r="C40" s="14" t="s">
        <v>44</v>
      </c>
      <c r="D40" s="20" t="s">
        <v>59</v>
      </c>
      <c r="E40" s="33">
        <v>46</v>
      </c>
      <c r="F40" s="12" t="s">
        <v>207</v>
      </c>
      <c r="G40" s="17"/>
      <c r="H40" s="18" t="str">
        <f>IF(COUNTIF(A40,"*計*"),SUMIF(B$8:B39,B39,H$8:H39),IF(E40*G40=0,"",E40*G40))</f>
        <v/>
      </c>
      <c r="I40" s="17"/>
    </row>
    <row r="41" spans="1:9" ht="23.25" customHeight="1" x14ac:dyDescent="0.15">
      <c r="A41" s="19"/>
      <c r="B41" s="14" t="s">
        <v>149</v>
      </c>
      <c r="C41" s="14" t="s">
        <v>44</v>
      </c>
      <c r="D41" s="20" t="s">
        <v>61</v>
      </c>
      <c r="E41" s="33">
        <v>50</v>
      </c>
      <c r="F41" s="12" t="s">
        <v>207</v>
      </c>
      <c r="G41" s="12"/>
      <c r="H41" s="18" t="str">
        <f>IF(COUNTIF(A41,"*計*"),SUMIF(B$8:B40,B40,H$8:H40),IF(E41*G41=0,"",E41*G41))</f>
        <v/>
      </c>
      <c r="I41" s="12"/>
    </row>
    <row r="42" spans="1:9" ht="23.25" customHeight="1" x14ac:dyDescent="0.15">
      <c r="A42" s="19"/>
      <c r="B42" s="14" t="s">
        <v>149</v>
      </c>
      <c r="C42" s="14" t="s">
        <v>44</v>
      </c>
      <c r="D42" s="20" t="s">
        <v>62</v>
      </c>
      <c r="E42" s="33">
        <v>46</v>
      </c>
      <c r="F42" s="12" t="s">
        <v>209</v>
      </c>
      <c r="G42" s="17"/>
      <c r="H42" s="18" t="str">
        <f>IF(COUNTIF(A42,"*計*"),SUMIF(B$8:B41,B41,H$8:H41),IF(E42*G42=0,"",E42*G42))</f>
        <v/>
      </c>
      <c r="I42" s="17"/>
    </row>
    <row r="43" spans="1:9" ht="23.25" customHeight="1" x14ac:dyDescent="0.15">
      <c r="A43" s="19"/>
      <c r="B43" s="14" t="s">
        <v>149</v>
      </c>
      <c r="C43" s="14" t="s">
        <v>44</v>
      </c>
      <c r="D43" s="20" t="s">
        <v>64</v>
      </c>
      <c r="E43" s="33">
        <v>7</v>
      </c>
      <c r="F43" s="12" t="s">
        <v>205</v>
      </c>
      <c r="G43" s="17"/>
      <c r="H43" s="18" t="str">
        <f>IF(COUNTIF(A43,"*計*"),SUMIF(B$8:B42,B42,H$8:H42),IF(E43*G43=0,"",E43*G43))</f>
        <v/>
      </c>
      <c r="I43" s="17"/>
    </row>
    <row r="44" spans="1:9" ht="23.25" customHeight="1" x14ac:dyDescent="0.15">
      <c r="A44" s="19"/>
      <c r="B44" s="14" t="s">
        <v>149</v>
      </c>
      <c r="C44" s="14" t="s">
        <v>44</v>
      </c>
      <c r="D44" s="20" t="s">
        <v>65</v>
      </c>
      <c r="E44" s="33">
        <v>7</v>
      </c>
      <c r="F44" s="12" t="s">
        <v>205</v>
      </c>
      <c r="G44" s="17"/>
      <c r="H44" s="18" t="str">
        <f>IF(COUNTIF(A44,"*計*"),SUMIF(B$8:B43,B43,H$8:H43),IF(E44*G44=0,"",E44*G44))</f>
        <v/>
      </c>
      <c r="I44" s="17"/>
    </row>
    <row r="45" spans="1:9" ht="23.25" customHeight="1" x14ac:dyDescent="0.15">
      <c r="A45" s="23" t="s">
        <v>34</v>
      </c>
      <c r="B45" s="24"/>
      <c r="C45" s="24"/>
      <c r="D45" s="25"/>
      <c r="E45" s="33"/>
      <c r="F45" s="12"/>
      <c r="G45" s="17"/>
      <c r="H45" s="18">
        <f>IF(COUNTIF(A45,"*計*"),SUMIF(B$8:B44,B44,H$8:H44),IF(E45*G45=0,"",E45*G45))</f>
        <v>0</v>
      </c>
      <c r="I45" s="17"/>
    </row>
    <row r="46" spans="1:9" ht="23.25" customHeight="1" x14ac:dyDescent="0.15">
      <c r="A46" s="19"/>
      <c r="B46" s="14"/>
      <c r="C46" s="14"/>
      <c r="D46" s="20"/>
      <c r="E46" s="33"/>
      <c r="F46" s="12"/>
      <c r="G46" s="17"/>
      <c r="H46" s="18" t="str">
        <f>IF(COUNTIF(A46,"*計*"),SUMIF(B$8:B45,B45,H$8:H45),IF(E46*G46=0,"",E46*G46))</f>
        <v/>
      </c>
      <c r="I46" s="17"/>
    </row>
    <row r="47" spans="1:9" ht="23.25" customHeight="1" x14ac:dyDescent="0.15">
      <c r="A47" s="19">
        <v>3</v>
      </c>
      <c r="B47" s="14" t="s">
        <v>151</v>
      </c>
      <c r="C47" s="14"/>
      <c r="D47" s="20"/>
      <c r="E47" s="33"/>
      <c r="F47" s="12"/>
      <c r="G47" s="17"/>
      <c r="H47" s="18" t="str">
        <f>IF(COUNTIF(A47,"*計*"),SUMIF(B$8:B46,B46,H$8:H46),IF(E47*G47=0,"",E47*G47))</f>
        <v/>
      </c>
      <c r="I47" s="17"/>
    </row>
    <row r="48" spans="1:9" ht="23.25" customHeight="1" x14ac:dyDescent="0.15">
      <c r="A48" s="19"/>
      <c r="B48" s="14" t="s">
        <v>151</v>
      </c>
      <c r="C48" s="14" t="s">
        <v>37</v>
      </c>
      <c r="D48" s="20"/>
      <c r="E48" s="33"/>
      <c r="F48" s="12"/>
      <c r="G48" s="17"/>
      <c r="H48" s="18" t="str">
        <f>IF(COUNTIF(A48,"*計*"),SUMIF(B$8:B47,B47,H$8:H47),IF(E48*G48=0,"",E48*G48))</f>
        <v/>
      </c>
      <c r="I48" s="17"/>
    </row>
    <row r="49" spans="1:9" ht="23.25" customHeight="1" x14ac:dyDescent="0.15">
      <c r="A49" s="19"/>
      <c r="B49" s="14" t="s">
        <v>151</v>
      </c>
      <c r="C49" s="14" t="s">
        <v>37</v>
      </c>
      <c r="D49" s="20" t="s">
        <v>76</v>
      </c>
      <c r="E49" s="33">
        <v>1</v>
      </c>
      <c r="F49" s="12" t="s">
        <v>210</v>
      </c>
      <c r="G49" s="17"/>
      <c r="H49" s="18" t="str">
        <f>IF(COUNTIF(A49,"*計*"),SUMIF(B$8:B48,B48,H$8:H48),IF(E49*G49=0,"",E49*G49))</f>
        <v/>
      </c>
      <c r="I49" s="17"/>
    </row>
    <row r="50" spans="1:9" ht="23.25" customHeight="1" x14ac:dyDescent="0.15">
      <c r="A50" s="19"/>
      <c r="B50" s="14" t="s">
        <v>151</v>
      </c>
      <c r="C50" s="14" t="s">
        <v>37</v>
      </c>
      <c r="D50" s="20" t="s">
        <v>77</v>
      </c>
      <c r="E50" s="33">
        <v>7</v>
      </c>
      <c r="F50" s="12" t="s">
        <v>207</v>
      </c>
      <c r="G50" s="17"/>
      <c r="H50" s="18" t="str">
        <f>IF(COUNTIF(A50,"*計*"),SUMIF(B$8:B49,B49,H$8:H49),IF(E50*G50=0,"",E50*G50))</f>
        <v/>
      </c>
      <c r="I50" s="17"/>
    </row>
    <row r="51" spans="1:9" ht="23.25" customHeight="1" x14ac:dyDescent="0.15">
      <c r="A51" s="19"/>
      <c r="B51" s="14" t="s">
        <v>151</v>
      </c>
      <c r="C51" s="14" t="s">
        <v>44</v>
      </c>
      <c r="D51" s="20"/>
      <c r="E51" s="33"/>
      <c r="F51" s="12"/>
      <c r="G51" s="17"/>
      <c r="H51" s="18" t="str">
        <f>IF(COUNTIF(A51,"*計*"),SUMIF(B$8:B50,B50,H$8:H50),IF(E51*G51=0,"",E51*G51))</f>
        <v/>
      </c>
      <c r="I51" s="17"/>
    </row>
    <row r="52" spans="1:9" ht="23.25" customHeight="1" x14ac:dyDescent="0.15">
      <c r="A52" s="19"/>
      <c r="B52" s="14" t="s">
        <v>151</v>
      </c>
      <c r="C52" s="14" t="s">
        <v>44</v>
      </c>
      <c r="D52" s="20" t="s">
        <v>76</v>
      </c>
      <c r="E52" s="33">
        <v>1</v>
      </c>
      <c r="F52" s="12" t="s">
        <v>210</v>
      </c>
      <c r="G52" s="17"/>
      <c r="H52" s="18" t="str">
        <f>IF(COUNTIF(A52,"*計*"),SUMIF(B$8:B51,B51,H$8:H51),IF(E52*G52=0,"",E52*G52))</f>
        <v/>
      </c>
      <c r="I52" s="17"/>
    </row>
    <row r="53" spans="1:9" ht="23.25" customHeight="1" x14ac:dyDescent="0.15">
      <c r="A53" s="19"/>
      <c r="B53" s="14" t="s">
        <v>151</v>
      </c>
      <c r="C53" s="14" t="s">
        <v>44</v>
      </c>
      <c r="D53" s="20" t="s">
        <v>77</v>
      </c>
      <c r="E53" s="33">
        <v>7</v>
      </c>
      <c r="F53" s="12" t="s">
        <v>207</v>
      </c>
      <c r="G53" s="17"/>
      <c r="H53" s="18" t="str">
        <f>IF(COUNTIF(A53,"*計*"),SUMIF(B$8:B52,B52,H$8:H52),IF(E53*G53=0,"",E53*G53))</f>
        <v/>
      </c>
      <c r="I53" s="17"/>
    </row>
    <row r="54" spans="1:9" ht="23.25" customHeight="1" x14ac:dyDescent="0.15">
      <c r="A54" s="23" t="s">
        <v>169</v>
      </c>
      <c r="B54" s="24"/>
      <c r="C54" s="24"/>
      <c r="D54" s="25"/>
      <c r="E54" s="33"/>
      <c r="F54" s="12"/>
      <c r="G54" s="12"/>
      <c r="H54" s="18">
        <f>IF(COUNTIF(A54,"*計*"),SUMIF(B$8:B53,B53,H$8:H53),IF(E54*G54=0,"",E54*G54))</f>
        <v>0</v>
      </c>
      <c r="I54" s="12"/>
    </row>
    <row r="55" spans="1:9" ht="23.25" customHeight="1" x14ac:dyDescent="0.15">
      <c r="A55" s="19"/>
      <c r="B55" s="14"/>
      <c r="C55" s="14"/>
      <c r="D55" s="20"/>
      <c r="E55" s="33"/>
      <c r="F55" s="12"/>
      <c r="G55" s="17"/>
      <c r="H55" s="18" t="str">
        <f>IF(COUNTIF(A55,"*計*"),SUMIF(B$8:B54,B54,H$8:H54),IF(E55*G55=0,"",E55*G55))</f>
        <v/>
      </c>
      <c r="I55" s="17"/>
    </row>
    <row r="56" spans="1:9" ht="23.25" customHeight="1" x14ac:dyDescent="0.15">
      <c r="A56" s="19">
        <v>4</v>
      </c>
      <c r="B56" s="14" t="s">
        <v>152</v>
      </c>
      <c r="C56" s="14"/>
      <c r="D56" s="20"/>
      <c r="E56" s="33"/>
      <c r="F56" s="12"/>
      <c r="G56" s="17"/>
      <c r="H56" s="18" t="str">
        <f>IF(COUNTIF(A56,"*計*"),SUMIF(B$8:B55,B55,H$8:H55),IF(E56*G56=0,"",E56*G56))</f>
        <v/>
      </c>
      <c r="I56" s="17"/>
    </row>
    <row r="57" spans="1:9" ht="23.25" customHeight="1" x14ac:dyDescent="0.15">
      <c r="A57" s="19"/>
      <c r="B57" s="14" t="s">
        <v>152</v>
      </c>
      <c r="C57" s="14" t="s">
        <v>37</v>
      </c>
      <c r="D57" s="20"/>
      <c r="E57" s="33"/>
      <c r="F57" s="12"/>
      <c r="G57" s="17"/>
      <c r="H57" s="18" t="str">
        <f>IF(COUNTIF(A57,"*計*"),SUMIF(B$8:B56,B56,H$8:H56),IF(E57*G57=0,"",E57*G57))</f>
        <v/>
      </c>
      <c r="I57" s="17"/>
    </row>
    <row r="58" spans="1:9" ht="23.25" customHeight="1" x14ac:dyDescent="0.15">
      <c r="A58" s="19"/>
      <c r="B58" s="14" t="s">
        <v>152</v>
      </c>
      <c r="C58" s="14" t="s">
        <v>37</v>
      </c>
      <c r="D58" s="20" t="s">
        <v>82</v>
      </c>
      <c r="E58" s="33">
        <v>50</v>
      </c>
      <c r="F58" s="12" t="s">
        <v>209</v>
      </c>
      <c r="G58" s="17"/>
      <c r="H58" s="18" t="str">
        <f>IF(COUNTIF(A58,"*計*"),SUMIF(B$8:B57,B57,H$8:H57),IF(E58*G58=0,"",E58*G58))</f>
        <v/>
      </c>
      <c r="I58" s="17"/>
    </row>
    <row r="59" spans="1:9" ht="23.25" customHeight="1" x14ac:dyDescent="0.15">
      <c r="A59" s="19"/>
      <c r="B59" s="14" t="s">
        <v>152</v>
      </c>
      <c r="C59" s="14" t="s">
        <v>37</v>
      </c>
      <c r="D59" s="26" t="s">
        <v>83</v>
      </c>
      <c r="E59" s="33">
        <v>37</v>
      </c>
      <c r="F59" s="12" t="s">
        <v>211</v>
      </c>
      <c r="G59" s="17"/>
      <c r="H59" s="18" t="str">
        <f>IF(COUNTIF(A59,"*計*"),SUMIF(B$8:B58,B58,H$8:H58),IF(E59*G59=0,"",E59*G59))</f>
        <v/>
      </c>
      <c r="I59" s="17"/>
    </row>
    <row r="60" spans="1:9" ht="23.25" customHeight="1" x14ac:dyDescent="0.15">
      <c r="A60" s="19"/>
      <c r="B60" s="14" t="s">
        <v>152</v>
      </c>
      <c r="C60" s="14" t="s">
        <v>44</v>
      </c>
      <c r="D60" s="20"/>
      <c r="E60" s="33"/>
      <c r="F60" s="12"/>
      <c r="G60" s="17"/>
      <c r="H60" s="18" t="str">
        <f>IF(COUNTIF(A60,"*計*"),SUMIF(B$8:B59,B59,H$8:H59),IF(E60*G60=0,"",E60*G60))</f>
        <v/>
      </c>
      <c r="I60" s="17"/>
    </row>
    <row r="61" spans="1:9" ht="23.25" customHeight="1" x14ac:dyDescent="0.15">
      <c r="A61" s="19"/>
      <c r="B61" s="14" t="s">
        <v>152</v>
      </c>
      <c r="C61" s="14" t="s">
        <v>44</v>
      </c>
      <c r="D61" s="20" t="s">
        <v>82</v>
      </c>
      <c r="E61" s="33">
        <v>50</v>
      </c>
      <c r="F61" s="12" t="s">
        <v>209</v>
      </c>
      <c r="G61" s="17"/>
      <c r="H61" s="18" t="str">
        <f>IF(COUNTIF(A61,"*計*"),SUMIF(B$8:B60,B60,H$8:H60),IF(E61*G61=0,"",E61*G61))</f>
        <v/>
      </c>
      <c r="I61" s="17"/>
    </row>
    <row r="62" spans="1:9" ht="23.25" customHeight="1" x14ac:dyDescent="0.15">
      <c r="A62" s="19"/>
      <c r="B62" s="14" t="s">
        <v>152</v>
      </c>
      <c r="C62" s="14" t="s">
        <v>44</v>
      </c>
      <c r="D62" s="20" t="s">
        <v>83</v>
      </c>
      <c r="E62" s="33">
        <v>37</v>
      </c>
      <c r="F62" s="12" t="s">
        <v>211</v>
      </c>
      <c r="G62" s="17"/>
      <c r="H62" s="18" t="str">
        <f>IF(COUNTIF(A62,"*計*"),SUMIF(B$8:B61,B61,H$8:H61),IF(E62*G62=0,"",E62*G62))</f>
        <v/>
      </c>
      <c r="I62" s="17"/>
    </row>
    <row r="63" spans="1:9" ht="23.25" customHeight="1" x14ac:dyDescent="0.15">
      <c r="A63" s="23" t="s">
        <v>170</v>
      </c>
      <c r="B63" s="24"/>
      <c r="C63" s="24"/>
      <c r="D63" s="25"/>
      <c r="E63" s="33"/>
      <c r="F63" s="12"/>
      <c r="G63" s="17"/>
      <c r="H63" s="18">
        <f>IF(COUNTIF(A63,"*計*"),SUMIF(B$8:B62,B62,H$8:H62),IF(E63*G63=0,"",E63*G63))</f>
        <v>0</v>
      </c>
      <c r="I63" s="17"/>
    </row>
    <row r="64" spans="1:9" ht="23.25" customHeight="1" x14ac:dyDescent="0.15">
      <c r="A64" s="19"/>
      <c r="B64" s="14"/>
      <c r="C64" s="14"/>
      <c r="D64" s="20"/>
      <c r="E64" s="33"/>
      <c r="F64" s="12"/>
      <c r="G64" s="17"/>
      <c r="H64" s="18" t="str">
        <f>IF(COUNTIF(A64,"*計*"),SUMIF(B$8:B63,B63,H$8:H63),IF(E64*G64=0,"",E64*G64))</f>
        <v/>
      </c>
      <c r="I64" s="17"/>
    </row>
    <row r="65" spans="1:9" ht="23.25" customHeight="1" x14ac:dyDescent="0.15">
      <c r="A65" s="19">
        <v>5</v>
      </c>
      <c r="B65" s="14" t="s">
        <v>153</v>
      </c>
      <c r="C65" s="14"/>
      <c r="D65" s="20"/>
      <c r="E65" s="33"/>
      <c r="F65" s="12"/>
      <c r="G65" s="17"/>
      <c r="H65" s="18" t="str">
        <f>IF(COUNTIF(A65,"*計*"),SUMIF(B$8:B64,B64,H$8:H64),IF(E65*G65=0,"",E65*G65))</f>
        <v/>
      </c>
      <c r="I65" s="17"/>
    </row>
    <row r="66" spans="1:9" ht="23.25" customHeight="1" x14ac:dyDescent="0.15">
      <c r="A66" s="19"/>
      <c r="B66" s="14" t="s">
        <v>153</v>
      </c>
      <c r="C66" s="14" t="s">
        <v>37</v>
      </c>
      <c r="D66" s="20"/>
      <c r="E66" s="33"/>
      <c r="F66" s="12"/>
      <c r="G66" s="17"/>
      <c r="H66" s="18" t="str">
        <f>IF(COUNTIF(A66,"*計*"),SUMIF(B$8:B65,B65,H$8:H65),IF(E66*G66=0,"",E66*G66))</f>
        <v/>
      </c>
      <c r="I66" s="17"/>
    </row>
    <row r="67" spans="1:9" ht="23.25" customHeight="1" x14ac:dyDescent="0.15">
      <c r="A67" s="19"/>
      <c r="B67" s="14" t="s">
        <v>153</v>
      </c>
      <c r="C67" s="14" t="s">
        <v>37</v>
      </c>
      <c r="D67" s="20" t="s">
        <v>84</v>
      </c>
      <c r="E67" s="33">
        <v>2</v>
      </c>
      <c r="F67" s="12" t="s">
        <v>205</v>
      </c>
      <c r="G67" s="17"/>
      <c r="H67" s="18" t="str">
        <f>IF(COUNTIF(A67,"*計*"),SUMIF(B$8:B66,B66,H$8:H66),IF(E67*G67=0,"",E67*G67))</f>
        <v/>
      </c>
      <c r="I67" s="17"/>
    </row>
    <row r="68" spans="1:9" ht="23.25" customHeight="1" x14ac:dyDescent="0.15">
      <c r="A68" s="19"/>
      <c r="B68" s="14" t="s">
        <v>153</v>
      </c>
      <c r="C68" s="14" t="s">
        <v>37</v>
      </c>
      <c r="D68" s="20" t="s">
        <v>85</v>
      </c>
      <c r="E68" s="33">
        <v>1</v>
      </c>
      <c r="F68" s="12" t="s">
        <v>205</v>
      </c>
      <c r="G68" s="17"/>
      <c r="H68" s="18" t="str">
        <f>IF(COUNTIF(A68,"*計*"),SUMIF(B$8:B67,B67,H$8:H67),IF(E68*G68=0,"",E68*G68))</f>
        <v/>
      </c>
      <c r="I68" s="17"/>
    </row>
    <row r="69" spans="1:9" ht="23.25" customHeight="1" x14ac:dyDescent="0.15">
      <c r="A69" s="19"/>
      <c r="B69" s="14" t="s">
        <v>153</v>
      </c>
      <c r="C69" s="14" t="s">
        <v>37</v>
      </c>
      <c r="D69" s="20" t="s">
        <v>86</v>
      </c>
      <c r="E69" s="33">
        <v>1</v>
      </c>
      <c r="F69" s="12" t="s">
        <v>205</v>
      </c>
      <c r="G69" s="17"/>
      <c r="H69" s="18" t="str">
        <f>IF(COUNTIF(A69,"*計*"),SUMIF(B$8:B68,B68,H$8:H68),IF(E69*G69=0,"",E69*G69))</f>
        <v/>
      </c>
      <c r="I69" s="17"/>
    </row>
    <row r="70" spans="1:9" ht="23.25" customHeight="1" x14ac:dyDescent="0.15">
      <c r="A70" s="19"/>
      <c r="B70" s="14" t="s">
        <v>153</v>
      </c>
      <c r="C70" s="14" t="s">
        <v>44</v>
      </c>
      <c r="D70" s="20"/>
      <c r="E70" s="33"/>
      <c r="F70" s="12"/>
      <c r="G70" s="17"/>
      <c r="H70" s="18" t="str">
        <f>IF(COUNTIF(A70,"*計*"),SUMIF(B$8:B69,B69,H$8:H69),IF(E70*G70=0,"",E70*G70))</f>
        <v/>
      </c>
      <c r="I70" s="17"/>
    </row>
    <row r="71" spans="1:9" ht="23.25" customHeight="1" x14ac:dyDescent="0.15">
      <c r="A71" s="19"/>
      <c r="B71" s="14" t="s">
        <v>153</v>
      </c>
      <c r="C71" s="14" t="s">
        <v>44</v>
      </c>
      <c r="D71" s="20" t="s">
        <v>84</v>
      </c>
      <c r="E71" s="33">
        <v>2</v>
      </c>
      <c r="F71" s="12" t="s">
        <v>205</v>
      </c>
      <c r="G71" s="17"/>
      <c r="H71" s="18" t="str">
        <f>IF(COUNTIF(A71,"*計*"),SUMIF(B$8:B70,B70,H$8:H70),IF(E71*G71=0,"",E71*G71))</f>
        <v/>
      </c>
      <c r="I71" s="17"/>
    </row>
    <row r="72" spans="1:9" ht="23.25" customHeight="1" x14ac:dyDescent="0.15">
      <c r="A72" s="19"/>
      <c r="B72" s="14" t="s">
        <v>153</v>
      </c>
      <c r="C72" s="14" t="s">
        <v>44</v>
      </c>
      <c r="D72" s="20" t="s">
        <v>85</v>
      </c>
      <c r="E72" s="33">
        <v>1</v>
      </c>
      <c r="F72" s="12" t="s">
        <v>205</v>
      </c>
      <c r="G72" s="12"/>
      <c r="H72" s="18" t="str">
        <f>IF(COUNTIF(A72,"*計*"),SUMIF(B$8:B71,B71,H$8:H71),IF(E72*G72=0,"",E72*G72))</f>
        <v/>
      </c>
      <c r="I72" s="12"/>
    </row>
    <row r="73" spans="1:9" ht="23.25" customHeight="1" x14ac:dyDescent="0.15">
      <c r="A73" s="19"/>
      <c r="B73" s="14" t="s">
        <v>153</v>
      </c>
      <c r="C73" s="14" t="s">
        <v>44</v>
      </c>
      <c r="D73" s="20" t="s">
        <v>86</v>
      </c>
      <c r="E73" s="33">
        <v>1</v>
      </c>
      <c r="F73" s="12" t="s">
        <v>205</v>
      </c>
      <c r="G73" s="17"/>
      <c r="H73" s="18" t="str">
        <f>IF(COUNTIF(A73,"*計*"),SUMIF(B$8:B72,B72,H$8:H72),IF(E73*G73=0,"",E73*G73))</f>
        <v/>
      </c>
      <c r="I73" s="17"/>
    </row>
    <row r="74" spans="1:9" ht="23.25" customHeight="1" x14ac:dyDescent="0.15">
      <c r="A74" s="23" t="s">
        <v>171</v>
      </c>
      <c r="B74" s="24"/>
      <c r="C74" s="24"/>
      <c r="D74" s="25"/>
      <c r="E74" s="33"/>
      <c r="F74" s="12"/>
      <c r="G74" s="17"/>
      <c r="H74" s="18">
        <f>IF(COUNTIF(A74,"*計*"),SUMIF(B$8:B73,B73,H$8:H73),IF(E74*G74=0,"",E74*G74))</f>
        <v>0</v>
      </c>
      <c r="I74" s="17"/>
    </row>
    <row r="75" spans="1:9" ht="23.25" customHeight="1" x14ac:dyDescent="0.15">
      <c r="A75" s="19"/>
      <c r="B75" s="14"/>
      <c r="C75" s="14"/>
      <c r="D75" s="20"/>
      <c r="E75" s="33"/>
      <c r="F75" s="12"/>
      <c r="G75" s="17"/>
      <c r="H75" s="18" t="str">
        <f>IF(COUNTIF(A75,"*計*"),SUMIF(B$8:B74,B74,H$8:H74),IF(E75*G75=0,"",E75*G75))</f>
        <v/>
      </c>
      <c r="I75" s="17"/>
    </row>
    <row r="76" spans="1:9" ht="23.25" customHeight="1" x14ac:dyDescent="0.15">
      <c r="A76" s="19">
        <v>6</v>
      </c>
      <c r="B76" s="14" t="s">
        <v>154</v>
      </c>
      <c r="C76" s="14"/>
      <c r="D76" s="20"/>
      <c r="E76" s="33"/>
      <c r="F76" s="12"/>
      <c r="G76" s="17"/>
      <c r="H76" s="18" t="str">
        <f>IF(COUNTIF(A76,"*計*"),SUMIF(B$8:B75,B75,H$8:H75),IF(E76*G76=0,"",E76*G76))</f>
        <v/>
      </c>
      <c r="I76" s="17"/>
    </row>
    <row r="77" spans="1:9" ht="23.25" customHeight="1" x14ac:dyDescent="0.15">
      <c r="A77" s="19"/>
      <c r="B77" s="14" t="s">
        <v>154</v>
      </c>
      <c r="C77" s="14" t="s">
        <v>37</v>
      </c>
      <c r="D77" s="20"/>
      <c r="E77" s="33"/>
      <c r="F77" s="12"/>
      <c r="G77" s="12"/>
      <c r="H77" s="18" t="str">
        <f>IF(COUNTIF(A77,"*計*"),SUMIF(B$8:B76,B76,H$8:H76),IF(E77*G77=0,"",E77*G77))</f>
        <v/>
      </c>
      <c r="I77" s="12"/>
    </row>
    <row r="78" spans="1:9" ht="23.25" customHeight="1" x14ac:dyDescent="0.15">
      <c r="A78" s="19"/>
      <c r="B78" s="14" t="s">
        <v>154</v>
      </c>
      <c r="C78" s="14" t="s">
        <v>37</v>
      </c>
      <c r="D78" s="20" t="s">
        <v>88</v>
      </c>
      <c r="E78" s="33">
        <v>3</v>
      </c>
      <c r="F78" s="12" t="s">
        <v>206</v>
      </c>
      <c r="G78" s="17"/>
      <c r="H78" s="18" t="str">
        <f>IF(COUNTIF(A78,"*計*"),SUMIF(B$8:B77,B77,H$8:H77),IF(E78*G78=0,"",E78*G78))</f>
        <v/>
      </c>
      <c r="I78" s="17"/>
    </row>
    <row r="79" spans="1:9" ht="23.25" customHeight="1" x14ac:dyDescent="0.15">
      <c r="A79" s="19"/>
      <c r="B79" s="14" t="s">
        <v>154</v>
      </c>
      <c r="C79" s="14" t="s">
        <v>37</v>
      </c>
      <c r="D79" s="20" t="s">
        <v>91</v>
      </c>
      <c r="E79" s="33">
        <v>17</v>
      </c>
      <c r="F79" s="12" t="s">
        <v>211</v>
      </c>
      <c r="G79" s="17"/>
      <c r="H79" s="18" t="str">
        <f>IF(COUNTIF(A79,"*計*"),SUMIF(B$8:B78,B78,H$8:H78),IF(E79*G79=0,"",E79*G79))</f>
        <v/>
      </c>
      <c r="I79" s="17"/>
    </row>
    <row r="80" spans="1:9" ht="23.25" customHeight="1" x14ac:dyDescent="0.15">
      <c r="A80" s="19"/>
      <c r="B80" s="14" t="s">
        <v>154</v>
      </c>
      <c r="C80" s="14" t="s">
        <v>37</v>
      </c>
      <c r="D80" s="20" t="s">
        <v>92</v>
      </c>
      <c r="E80" s="33">
        <v>17</v>
      </c>
      <c r="F80" s="12" t="s">
        <v>211</v>
      </c>
      <c r="G80" s="17"/>
      <c r="H80" s="18" t="str">
        <f>IF(COUNTIF(A80,"*計*"),SUMIF(B$8:B79,B79,H$8:H79),IF(E80*G80=0,"",E80*G80))</f>
        <v/>
      </c>
      <c r="I80" s="17"/>
    </row>
    <row r="81" spans="1:9" ht="23.25" customHeight="1" x14ac:dyDescent="0.15">
      <c r="A81" s="19"/>
      <c r="B81" s="14" t="s">
        <v>154</v>
      </c>
      <c r="C81" s="14" t="s">
        <v>37</v>
      </c>
      <c r="D81" s="20" t="s">
        <v>93</v>
      </c>
      <c r="E81" s="33">
        <v>2</v>
      </c>
      <c r="F81" s="12" t="s">
        <v>211</v>
      </c>
      <c r="G81" s="17"/>
      <c r="H81" s="18" t="str">
        <f>IF(COUNTIF(A81,"*計*"),SUMIF(B$8:B80,B80,H$8:H80),IF(E81*G81=0,"",E81*G81))</f>
        <v/>
      </c>
      <c r="I81" s="17"/>
    </row>
    <row r="82" spans="1:9" ht="23.25" customHeight="1" x14ac:dyDescent="0.15">
      <c r="A82" s="19"/>
      <c r="B82" s="14" t="s">
        <v>154</v>
      </c>
      <c r="C82" s="14" t="s">
        <v>44</v>
      </c>
      <c r="D82" s="20"/>
      <c r="E82" s="33"/>
      <c r="F82" s="12"/>
      <c r="G82" s="17"/>
      <c r="H82" s="18" t="str">
        <f>IF(COUNTIF(A82,"*計*"),SUMIF(B$8:B81,B81,H$8:H81),IF(E82*G82=0,"",E82*G82))</f>
        <v/>
      </c>
      <c r="I82" s="17"/>
    </row>
    <row r="83" spans="1:9" ht="23.25" customHeight="1" x14ac:dyDescent="0.15">
      <c r="A83" s="19"/>
      <c r="B83" s="14" t="s">
        <v>154</v>
      </c>
      <c r="C83" s="14" t="s">
        <v>44</v>
      </c>
      <c r="D83" s="20" t="s">
        <v>88</v>
      </c>
      <c r="E83" s="33">
        <v>3</v>
      </c>
      <c r="F83" s="12" t="s">
        <v>206</v>
      </c>
      <c r="G83" s="17"/>
      <c r="H83" s="18" t="str">
        <f>IF(COUNTIF(A83,"*計*"),SUMIF(B$8:B82,B82,H$8:H82),IF(E83*G83=0,"",E83*G83))</f>
        <v/>
      </c>
      <c r="I83" s="17"/>
    </row>
    <row r="84" spans="1:9" ht="23.25" customHeight="1" x14ac:dyDescent="0.15">
      <c r="A84" s="19"/>
      <c r="B84" s="14" t="s">
        <v>154</v>
      </c>
      <c r="C84" s="14" t="s">
        <v>44</v>
      </c>
      <c r="D84" s="20" t="s">
        <v>91</v>
      </c>
      <c r="E84" s="33">
        <v>17</v>
      </c>
      <c r="F84" s="12" t="s">
        <v>211</v>
      </c>
      <c r="G84" s="17"/>
      <c r="H84" s="18" t="str">
        <f>IF(COUNTIF(A84,"*計*"),SUMIF(B$8:B83,B83,H$8:H83),IF(E84*G84=0,"",E84*G84))</f>
        <v/>
      </c>
      <c r="I84" s="17"/>
    </row>
    <row r="85" spans="1:9" ht="23.25" customHeight="1" x14ac:dyDescent="0.15">
      <c r="A85" s="19"/>
      <c r="B85" s="14" t="s">
        <v>154</v>
      </c>
      <c r="C85" s="14" t="s">
        <v>44</v>
      </c>
      <c r="D85" s="20" t="s">
        <v>92</v>
      </c>
      <c r="E85" s="33">
        <v>17</v>
      </c>
      <c r="F85" s="12" t="s">
        <v>211</v>
      </c>
      <c r="G85" s="17"/>
      <c r="H85" s="18" t="str">
        <f>IF(COUNTIF(A85,"*計*"),SUMIF(B$8:B84,B84,H$8:H84),IF(E85*G85=0,"",E85*G85))</f>
        <v/>
      </c>
      <c r="I85" s="17"/>
    </row>
    <row r="86" spans="1:9" ht="23.25" customHeight="1" x14ac:dyDescent="0.15">
      <c r="A86" s="19"/>
      <c r="B86" s="14" t="s">
        <v>154</v>
      </c>
      <c r="C86" s="14" t="s">
        <v>44</v>
      </c>
      <c r="D86" s="20" t="s">
        <v>93</v>
      </c>
      <c r="E86" s="33">
        <v>2</v>
      </c>
      <c r="F86" s="12" t="s">
        <v>211</v>
      </c>
      <c r="G86" s="17"/>
      <c r="H86" s="18" t="str">
        <f>IF(COUNTIF(A86,"*計*"),SUMIF(B$8:B85,B85,H$8:H85),IF(E86*G86=0,"",E86*G86))</f>
        <v/>
      </c>
      <c r="I86" s="17"/>
    </row>
    <row r="87" spans="1:9" ht="23.25" customHeight="1" x14ac:dyDescent="0.15">
      <c r="A87" s="23" t="s">
        <v>172</v>
      </c>
      <c r="B87" s="24"/>
      <c r="C87" s="24"/>
      <c r="D87" s="25"/>
      <c r="E87" s="33"/>
      <c r="F87" s="12"/>
      <c r="G87" s="17"/>
      <c r="H87" s="18">
        <f>IF(COUNTIF(A87,"*計*"),SUMIF(B$8:B86,B86,H$8:H86),IF(E87*G87=0,"",E87*G87))</f>
        <v>0</v>
      </c>
      <c r="I87" s="17"/>
    </row>
    <row r="88" spans="1:9" ht="23.25" customHeight="1" x14ac:dyDescent="0.15">
      <c r="A88" s="19"/>
      <c r="B88" s="14"/>
      <c r="C88" s="14"/>
      <c r="D88" s="20"/>
      <c r="E88" s="33"/>
      <c r="F88" s="12"/>
      <c r="G88" s="17"/>
      <c r="H88" s="18" t="str">
        <f>IF(COUNTIF(A88,"*計*"),SUMIF(B$8:B87,B87,H$8:H87),IF(E88*G88=0,"",E88*G88))</f>
        <v/>
      </c>
      <c r="I88" s="17"/>
    </row>
    <row r="89" spans="1:9" ht="23.25" customHeight="1" x14ac:dyDescent="0.15">
      <c r="A89" s="19">
        <v>7</v>
      </c>
      <c r="B89" s="14" t="s">
        <v>156</v>
      </c>
      <c r="C89" s="14"/>
      <c r="D89" s="20"/>
      <c r="E89" s="33"/>
      <c r="F89" s="12"/>
      <c r="G89" s="17"/>
      <c r="H89" s="18" t="str">
        <f>IF(COUNTIF(A89,"*計*"),SUMIF(B$8:B88,B88,H$8:H88),IF(E89*G89=0,"",E89*G89))</f>
        <v/>
      </c>
      <c r="I89" s="17"/>
    </row>
    <row r="90" spans="1:9" ht="23.25" customHeight="1" x14ac:dyDescent="0.15">
      <c r="A90" s="19"/>
      <c r="B90" s="14" t="s">
        <v>156</v>
      </c>
      <c r="C90" s="14" t="s">
        <v>105</v>
      </c>
      <c r="D90" s="20"/>
      <c r="E90" s="33"/>
      <c r="F90" s="12"/>
      <c r="G90" s="17"/>
      <c r="H90" s="18" t="str">
        <f>IF(COUNTIF(A90,"*計*"),SUMIF(B$8:B89,B89,H$8:H89),IF(E90*G90=0,"",E90*G90))</f>
        <v/>
      </c>
      <c r="I90" s="17"/>
    </row>
    <row r="91" spans="1:9" ht="23.25" customHeight="1" x14ac:dyDescent="0.15">
      <c r="A91" s="19"/>
      <c r="B91" s="14" t="s">
        <v>156</v>
      </c>
      <c r="C91" s="14" t="s">
        <v>106</v>
      </c>
      <c r="D91" s="20" t="s">
        <v>107</v>
      </c>
      <c r="E91" s="33">
        <v>16</v>
      </c>
      <c r="F91" s="12" t="s">
        <v>208</v>
      </c>
      <c r="G91" s="17"/>
      <c r="H91" s="18" t="str">
        <f>IF(COUNTIF(A91,"*計*"),SUMIF(B$8:B90,B90,H$8:H90),IF(E91*G91=0,"",E91*G91))</f>
        <v/>
      </c>
      <c r="I91" s="17"/>
    </row>
    <row r="92" spans="1:9" ht="23.25" customHeight="1" x14ac:dyDescent="0.15">
      <c r="A92" s="23" t="s">
        <v>174</v>
      </c>
      <c r="B92" s="24"/>
      <c r="C92" s="24"/>
      <c r="D92" s="25"/>
      <c r="E92" s="33"/>
      <c r="F92" s="12"/>
      <c r="G92" s="17"/>
      <c r="H92" s="18">
        <f>IF(COUNTIF(A92,"*計*"),SUMIF(B$8:B91,B91,H$8:H91),IF(E92*G92=0,"",E92*G92))</f>
        <v>0</v>
      </c>
      <c r="I92" s="17"/>
    </row>
    <row r="93" spans="1:9" ht="23.25" customHeight="1" x14ac:dyDescent="0.15">
      <c r="A93" s="19"/>
      <c r="B93" s="14"/>
      <c r="C93" s="14"/>
      <c r="D93" s="20"/>
      <c r="E93" s="33"/>
      <c r="F93" s="12"/>
      <c r="G93" s="17"/>
      <c r="H93" s="18" t="str">
        <f>IF(COUNTIF(A93,"*計*"),SUMIF(B$8:B92,B92,H$8:H92),IF(E93*G93=0,"",E93*G93))</f>
        <v/>
      </c>
      <c r="I93" s="17"/>
    </row>
    <row r="94" spans="1:9" ht="23.25" customHeight="1" x14ac:dyDescent="0.15">
      <c r="A94" s="19">
        <v>8</v>
      </c>
      <c r="B94" s="14" t="s">
        <v>157</v>
      </c>
      <c r="C94" s="14"/>
      <c r="D94" s="20"/>
      <c r="E94" s="33"/>
      <c r="F94" s="12"/>
      <c r="G94" s="17"/>
      <c r="H94" s="18" t="str">
        <f>IF(COUNTIF(A94,"*計*"),SUMIF(B$8:B93,B93,H$8:H93),IF(E94*G94=0,"",E94*G94))</f>
        <v/>
      </c>
      <c r="I94" s="17"/>
    </row>
    <row r="95" spans="1:9" ht="23.25" customHeight="1" x14ac:dyDescent="0.15">
      <c r="A95" s="19"/>
      <c r="B95" s="14" t="s">
        <v>157</v>
      </c>
      <c r="C95" s="14" t="s">
        <v>37</v>
      </c>
      <c r="D95" s="20"/>
      <c r="E95" s="33"/>
      <c r="F95" s="12"/>
      <c r="G95" s="17"/>
      <c r="H95" s="18" t="str">
        <f>IF(COUNTIF(A95,"*計*"),SUMIF(B$8:B94,B94,H$8:H94),IF(E95*G95=0,"",E95*G95))</f>
        <v/>
      </c>
      <c r="I95" s="17"/>
    </row>
    <row r="96" spans="1:9" ht="23.25" customHeight="1" x14ac:dyDescent="0.15">
      <c r="A96" s="19"/>
      <c r="B96" s="14" t="s">
        <v>157</v>
      </c>
      <c r="C96" s="14" t="s">
        <v>37</v>
      </c>
      <c r="D96" s="20" t="s">
        <v>109</v>
      </c>
      <c r="E96" s="33">
        <v>121</v>
      </c>
      <c r="F96" s="12" t="s">
        <v>207</v>
      </c>
      <c r="G96" s="17"/>
      <c r="H96" s="18" t="str">
        <f>IF(COUNTIF(A96,"*計*"),SUMIF(B$8:B95,B95,H$8:H95),IF(E96*G96=0,"",E96*G96))</f>
        <v/>
      </c>
      <c r="I96" s="17"/>
    </row>
    <row r="97" spans="1:9" ht="23.25" customHeight="1" x14ac:dyDescent="0.15">
      <c r="A97" s="19"/>
      <c r="B97" s="14" t="s">
        <v>157</v>
      </c>
      <c r="C97" s="14" t="s">
        <v>44</v>
      </c>
      <c r="D97" s="20"/>
      <c r="E97" s="33"/>
      <c r="F97" s="12"/>
      <c r="G97" s="17"/>
      <c r="H97" s="18" t="str">
        <f>IF(COUNTIF(A97,"*計*"),SUMIF(B$8:B96,B96,H$8:H96),IF(E97*G97=0,"",E97*G97))</f>
        <v/>
      </c>
      <c r="I97" s="17"/>
    </row>
    <row r="98" spans="1:9" ht="23.25" customHeight="1" x14ac:dyDescent="0.15">
      <c r="A98" s="19"/>
      <c r="B98" s="14" t="s">
        <v>157</v>
      </c>
      <c r="C98" s="14" t="s">
        <v>44</v>
      </c>
      <c r="D98" s="20" t="s">
        <v>109</v>
      </c>
      <c r="E98" s="33">
        <v>121</v>
      </c>
      <c r="F98" s="12" t="s">
        <v>207</v>
      </c>
      <c r="G98" s="17"/>
      <c r="H98" s="18" t="str">
        <f>IF(COUNTIF(A98,"*計*"),SUMIF(B$8:B97,B97,H$8:H97),IF(E98*G98=0,"",E98*G98))</f>
        <v/>
      </c>
      <c r="I98" s="17"/>
    </row>
    <row r="99" spans="1:9" ht="23.25" customHeight="1" x14ac:dyDescent="0.15">
      <c r="A99" s="23" t="s">
        <v>175</v>
      </c>
      <c r="B99" s="24"/>
      <c r="C99" s="24"/>
      <c r="D99" s="25"/>
      <c r="E99" s="33"/>
      <c r="F99" s="12"/>
      <c r="G99" s="17"/>
      <c r="H99" s="18">
        <f>IF(COUNTIF(A99,"*計*"),SUMIF(B$8:B98,B98,H$8:H98),IF(E99*G99=0,"",E99*G99))</f>
        <v>0</v>
      </c>
      <c r="I99" s="17"/>
    </row>
    <row r="100" spans="1:9" ht="23.25" customHeight="1" x14ac:dyDescent="0.15">
      <c r="A100" s="19"/>
      <c r="B100" s="14"/>
      <c r="C100" s="14"/>
      <c r="D100" s="20"/>
      <c r="E100" s="33"/>
      <c r="F100" s="12"/>
      <c r="G100" s="17"/>
      <c r="H100" s="18"/>
      <c r="I100" s="17"/>
    </row>
    <row r="101" spans="1:9" ht="23.25" customHeight="1" x14ac:dyDescent="0.15">
      <c r="A101" s="23" t="s">
        <v>223</v>
      </c>
      <c r="B101" s="24"/>
      <c r="C101" s="9"/>
      <c r="D101" s="10"/>
      <c r="E101" s="33"/>
      <c r="F101" s="12"/>
      <c r="G101" s="17"/>
      <c r="H101" s="18">
        <f>SUMIF($A$7:A100,"*計*",H$7:H100)</f>
        <v>0</v>
      </c>
      <c r="I101" s="17"/>
    </row>
    <row r="102" spans="1:9" ht="23.25" customHeight="1" x14ac:dyDescent="0.15">
      <c r="A102" s="23"/>
      <c r="B102" s="24"/>
      <c r="C102" s="9"/>
      <c r="D102" s="10"/>
      <c r="E102" s="33"/>
      <c r="F102" s="12"/>
      <c r="G102" s="17"/>
      <c r="H102" s="18"/>
      <c r="I102" s="17"/>
    </row>
    <row r="103" spans="1:9" ht="23.25" customHeight="1" x14ac:dyDescent="0.15">
      <c r="A103" s="23"/>
      <c r="B103" s="24"/>
      <c r="C103" s="9"/>
      <c r="D103" s="10"/>
      <c r="E103" s="33"/>
      <c r="F103" s="12"/>
      <c r="G103" s="17"/>
      <c r="H103" s="18"/>
      <c r="I103" s="17"/>
    </row>
    <row r="104" spans="1:9" ht="23.25" customHeight="1" x14ac:dyDescent="0.15">
      <c r="A104" s="23"/>
      <c r="B104" s="24"/>
      <c r="C104" s="9"/>
      <c r="D104" s="10"/>
      <c r="E104" s="33"/>
      <c r="F104" s="12"/>
      <c r="G104" s="17"/>
      <c r="H104" s="18"/>
      <c r="I104" s="17"/>
    </row>
    <row r="105" spans="1:9" ht="23.25" customHeight="1" x14ac:dyDescent="0.15">
      <c r="A105" s="23"/>
      <c r="B105" s="24"/>
      <c r="C105" s="9"/>
      <c r="D105" s="10"/>
      <c r="E105" s="33"/>
      <c r="F105" s="12"/>
      <c r="G105" s="17"/>
      <c r="H105" s="18"/>
      <c r="I105" s="17"/>
    </row>
    <row r="106" spans="1:9" ht="23.25" customHeight="1" x14ac:dyDescent="0.15">
      <c r="A106" s="23"/>
      <c r="B106" s="24"/>
      <c r="C106" s="9"/>
      <c r="D106" s="10"/>
      <c r="E106" s="33"/>
      <c r="F106" s="12"/>
      <c r="G106" s="17"/>
      <c r="H106" s="18"/>
      <c r="I106" s="17"/>
    </row>
    <row r="107" spans="1:9" ht="23.25" customHeight="1" x14ac:dyDescent="0.15">
      <c r="A107" s="23"/>
      <c r="B107" s="24"/>
      <c r="C107" s="9"/>
      <c r="D107" s="10"/>
      <c r="E107" s="33"/>
      <c r="F107" s="12"/>
      <c r="G107" s="17"/>
      <c r="H107" s="18"/>
      <c r="I107" s="17"/>
    </row>
    <row r="108" spans="1:9" ht="23.25" customHeight="1" x14ac:dyDescent="0.15">
      <c r="A108" s="23"/>
      <c r="B108" s="24"/>
      <c r="C108" s="9"/>
      <c r="D108" s="10"/>
      <c r="E108" s="33"/>
      <c r="F108" s="12"/>
      <c r="G108" s="17"/>
      <c r="H108" s="18"/>
      <c r="I108" s="17"/>
    </row>
    <row r="109" spans="1:9" ht="23.25" customHeight="1" x14ac:dyDescent="0.15">
      <c r="A109" s="23"/>
      <c r="B109" s="24"/>
      <c r="C109" s="9"/>
      <c r="D109" s="10"/>
      <c r="E109" s="33"/>
      <c r="F109" s="12"/>
      <c r="G109" s="17"/>
      <c r="H109" s="18"/>
      <c r="I109" s="17"/>
    </row>
    <row r="110" spans="1:9" ht="23.25" customHeight="1" x14ac:dyDescent="0.15">
      <c r="A110" s="23"/>
      <c r="B110" s="24"/>
      <c r="C110" s="9"/>
      <c r="D110" s="10"/>
      <c r="E110" s="33"/>
      <c r="F110" s="12"/>
      <c r="G110" s="17"/>
      <c r="H110" s="18"/>
      <c r="I110" s="17"/>
    </row>
    <row r="111" spans="1:9" ht="23.25" customHeight="1" x14ac:dyDescent="0.15">
      <c r="A111" s="23"/>
      <c r="B111" s="24"/>
      <c r="C111" s="9"/>
      <c r="D111" s="10"/>
      <c r="E111" s="33"/>
      <c r="F111" s="12"/>
      <c r="G111" s="17"/>
      <c r="H111" s="18"/>
      <c r="I111" s="17"/>
    </row>
    <row r="112" spans="1:9" ht="23.25" customHeight="1" x14ac:dyDescent="0.15">
      <c r="A112" s="23"/>
      <c r="B112" s="24"/>
      <c r="C112" s="9"/>
      <c r="D112" s="10"/>
      <c r="E112" s="33"/>
      <c r="F112" s="12"/>
      <c r="G112" s="17"/>
      <c r="H112" s="18"/>
      <c r="I112" s="17"/>
    </row>
    <row r="113" spans="1:9" ht="23.25" customHeight="1" x14ac:dyDescent="0.15">
      <c r="A113" s="23"/>
      <c r="B113" s="24"/>
      <c r="C113" s="9"/>
      <c r="D113" s="10"/>
      <c r="E113" s="33"/>
      <c r="F113" s="12"/>
      <c r="G113" s="17"/>
      <c r="H113" s="18"/>
      <c r="I113" s="17"/>
    </row>
    <row r="114" spans="1:9" ht="23.25" customHeight="1" x14ac:dyDescent="0.15">
      <c r="A114" s="23"/>
      <c r="B114" s="24"/>
      <c r="C114" s="9"/>
      <c r="D114" s="10"/>
      <c r="E114" s="33"/>
      <c r="F114" s="12"/>
      <c r="G114" s="17"/>
      <c r="H114" s="18"/>
      <c r="I114" s="17"/>
    </row>
    <row r="115" spans="1:9" ht="23.25" customHeight="1" x14ac:dyDescent="0.15">
      <c r="A115" s="23"/>
      <c r="B115" s="24"/>
      <c r="C115" s="9"/>
      <c r="D115" s="10"/>
      <c r="E115" s="33"/>
      <c r="F115" s="12"/>
      <c r="G115" s="17"/>
      <c r="H115" s="18"/>
      <c r="I115" s="17"/>
    </row>
    <row r="116" spans="1:9" ht="23.25" customHeight="1" x14ac:dyDescent="0.15">
      <c r="A116" s="23"/>
      <c r="B116" s="24"/>
      <c r="C116" s="9"/>
      <c r="D116" s="10"/>
      <c r="E116" s="33"/>
      <c r="F116" s="12"/>
      <c r="G116" s="17"/>
      <c r="H116" s="18"/>
      <c r="I116" s="17"/>
    </row>
    <row r="117" spans="1:9" ht="23.25" customHeight="1" x14ac:dyDescent="0.15">
      <c r="A117" s="23"/>
      <c r="B117" s="24"/>
      <c r="C117" s="9"/>
      <c r="D117" s="10"/>
      <c r="E117" s="33"/>
      <c r="F117" s="12"/>
      <c r="G117" s="17"/>
      <c r="H117" s="18"/>
      <c r="I117" s="17"/>
    </row>
    <row r="118" spans="1:9" ht="23.25" customHeight="1" x14ac:dyDescent="0.15">
      <c r="A118" s="23"/>
      <c r="B118" s="24"/>
      <c r="C118" s="9"/>
      <c r="D118" s="10"/>
      <c r="E118" s="33"/>
      <c r="F118" s="12"/>
      <c r="G118" s="17"/>
      <c r="H118" s="18"/>
      <c r="I118" s="17"/>
    </row>
    <row r="119" spans="1:9" ht="23.25" customHeight="1" x14ac:dyDescent="0.15">
      <c r="A119" s="23"/>
      <c r="B119" s="24"/>
      <c r="C119" s="9"/>
      <c r="D119" s="10"/>
      <c r="E119" s="33"/>
      <c r="F119" s="12"/>
      <c r="G119" s="17"/>
      <c r="H119" s="18"/>
      <c r="I119" s="17"/>
    </row>
    <row r="120" spans="1:9" ht="23.25" customHeight="1" x14ac:dyDescent="0.15">
      <c r="A120" s="23"/>
      <c r="B120" s="24"/>
      <c r="C120" s="9"/>
      <c r="D120" s="10"/>
      <c r="E120" s="33"/>
      <c r="F120" s="12"/>
      <c r="G120" s="17"/>
      <c r="H120" s="18"/>
      <c r="I120" s="17"/>
    </row>
    <row r="121" spans="1:9" ht="23.25" customHeight="1" x14ac:dyDescent="0.15">
      <c r="A121" s="23"/>
      <c r="B121" s="24"/>
      <c r="C121" s="9"/>
      <c r="D121" s="10"/>
      <c r="E121" s="33"/>
      <c r="F121" s="12"/>
      <c r="G121" s="17"/>
      <c r="H121" s="18"/>
      <c r="I121" s="17"/>
    </row>
    <row r="122" spans="1:9" ht="23.25" customHeight="1" x14ac:dyDescent="0.15">
      <c r="A122" s="23"/>
      <c r="B122" s="24"/>
      <c r="C122" s="9"/>
      <c r="D122" s="10"/>
      <c r="E122" s="33"/>
      <c r="F122" s="12"/>
      <c r="G122" s="17"/>
      <c r="H122" s="18"/>
      <c r="I122" s="17"/>
    </row>
    <row r="123" spans="1:9" ht="23.25" customHeight="1" x14ac:dyDescent="0.15">
      <c r="A123" s="23"/>
      <c r="B123" s="24"/>
      <c r="C123" s="9"/>
      <c r="D123" s="10"/>
      <c r="E123" s="33"/>
      <c r="F123" s="12"/>
      <c r="G123" s="17"/>
      <c r="H123" s="18"/>
      <c r="I123" s="17"/>
    </row>
    <row r="124" spans="1:9" ht="23.25" customHeight="1" x14ac:dyDescent="0.15">
      <c r="A124" s="23"/>
      <c r="B124" s="24"/>
      <c r="C124" s="9"/>
      <c r="D124" s="10"/>
      <c r="E124" s="33"/>
      <c r="F124" s="12"/>
      <c r="G124" s="17"/>
      <c r="H124" s="18"/>
      <c r="I124" s="17"/>
    </row>
    <row r="125" spans="1:9" ht="23.25" customHeight="1" x14ac:dyDescent="0.15">
      <c r="A125" s="23"/>
      <c r="B125" s="24"/>
      <c r="C125" s="9"/>
      <c r="D125" s="10"/>
      <c r="E125" s="33"/>
      <c r="F125" s="12"/>
      <c r="G125" s="17"/>
      <c r="H125" s="18"/>
      <c r="I125" s="17"/>
    </row>
    <row r="126" spans="1:9" ht="23.25" customHeight="1" x14ac:dyDescent="0.15">
      <c r="A126" s="23"/>
      <c r="B126" s="24"/>
      <c r="C126" s="9"/>
      <c r="D126" s="10"/>
      <c r="E126" s="33"/>
      <c r="F126" s="12"/>
      <c r="G126" s="17"/>
      <c r="H126" s="18"/>
      <c r="I126" s="17"/>
    </row>
    <row r="127" spans="1:9" ht="23.25" customHeight="1" x14ac:dyDescent="0.15">
      <c r="A127" s="23"/>
      <c r="B127" s="24"/>
      <c r="C127" s="9"/>
      <c r="D127" s="10"/>
      <c r="E127" s="33"/>
      <c r="F127" s="12"/>
      <c r="G127" s="17"/>
      <c r="H127" s="18"/>
      <c r="I127" s="17"/>
    </row>
    <row r="128" spans="1:9" ht="23.25" customHeight="1" x14ac:dyDescent="0.15">
      <c r="A128" s="23"/>
      <c r="B128" s="24"/>
      <c r="C128" s="9"/>
      <c r="D128" s="10"/>
      <c r="E128" s="33"/>
      <c r="F128" s="12"/>
      <c r="G128" s="17"/>
      <c r="H128" s="18"/>
      <c r="I128" s="17"/>
    </row>
    <row r="129" spans="1:9" ht="23.25" customHeight="1" x14ac:dyDescent="0.15">
      <c r="A129" s="23"/>
      <c r="B129" s="24"/>
      <c r="C129" s="9"/>
      <c r="D129" s="10"/>
      <c r="E129" s="33"/>
      <c r="F129" s="12"/>
      <c r="G129" s="17"/>
      <c r="H129" s="18"/>
      <c r="I129" s="17"/>
    </row>
    <row r="130" spans="1:9" ht="23.25" customHeight="1" x14ac:dyDescent="0.15">
      <c r="A130" s="23"/>
      <c r="B130" s="24"/>
      <c r="C130" s="9"/>
      <c r="D130" s="10"/>
      <c r="E130" s="33"/>
      <c r="F130" s="12"/>
      <c r="G130" s="17"/>
      <c r="H130" s="18"/>
      <c r="I130" s="17"/>
    </row>
    <row r="131" spans="1:9" ht="23.25" customHeight="1" x14ac:dyDescent="0.15">
      <c r="A131" s="23"/>
      <c r="B131" s="24"/>
      <c r="C131" s="9"/>
      <c r="D131" s="10"/>
      <c r="E131" s="33"/>
      <c r="F131" s="12"/>
      <c r="G131" s="17"/>
      <c r="H131" s="18"/>
      <c r="I131" s="17"/>
    </row>
    <row r="132" spans="1:9" ht="23.25" customHeight="1" x14ac:dyDescent="0.15">
      <c r="A132" s="23"/>
      <c r="B132" s="24"/>
      <c r="C132" s="9"/>
      <c r="D132" s="10"/>
      <c r="E132" s="33"/>
      <c r="F132" s="12"/>
      <c r="G132" s="17"/>
      <c r="H132" s="18"/>
      <c r="I132" s="17"/>
    </row>
    <row r="133" spans="1:9" ht="23.25" customHeight="1" x14ac:dyDescent="0.15">
      <c r="A133" s="23"/>
      <c r="B133" s="24"/>
      <c r="C133" s="9"/>
      <c r="D133" s="10"/>
      <c r="E133" s="33"/>
      <c r="F133" s="12"/>
      <c r="G133" s="17"/>
      <c r="H133" s="18"/>
      <c r="I133" s="17"/>
    </row>
    <row r="134" spans="1:9" ht="23.25" customHeight="1" x14ac:dyDescent="0.15">
      <c r="A134" s="23"/>
      <c r="B134" s="24"/>
      <c r="C134" s="9"/>
      <c r="D134" s="10"/>
      <c r="E134" s="33"/>
      <c r="F134" s="12"/>
      <c r="G134" s="17"/>
      <c r="H134" s="18"/>
      <c r="I134" s="17"/>
    </row>
    <row r="135" spans="1:9" ht="23.25" customHeight="1" x14ac:dyDescent="0.15">
      <c r="A135" s="23"/>
      <c r="B135" s="24"/>
      <c r="C135" s="9"/>
      <c r="D135" s="10"/>
      <c r="E135" s="33"/>
      <c r="F135" s="12"/>
      <c r="G135" s="17"/>
      <c r="H135" s="18"/>
      <c r="I135" s="17"/>
    </row>
    <row r="136" spans="1:9" ht="23.25" customHeight="1" x14ac:dyDescent="0.15">
      <c r="A136" s="23"/>
      <c r="B136" s="24"/>
      <c r="C136" s="9"/>
      <c r="D136" s="10"/>
      <c r="E136" s="33"/>
      <c r="F136" s="12"/>
      <c r="G136" s="17"/>
      <c r="H136" s="18"/>
      <c r="I136" s="17"/>
    </row>
    <row r="137" spans="1:9" ht="23.25" customHeight="1" x14ac:dyDescent="0.15">
      <c r="A137" s="23"/>
      <c r="B137" s="24"/>
      <c r="C137" s="9"/>
      <c r="D137" s="10"/>
      <c r="E137" s="33"/>
      <c r="F137" s="12"/>
      <c r="G137" s="17"/>
      <c r="H137" s="18"/>
      <c r="I137" s="17"/>
    </row>
    <row r="138" spans="1:9" ht="23.25" customHeight="1" x14ac:dyDescent="0.15">
      <c r="A138" s="23"/>
      <c r="B138" s="24"/>
      <c r="C138" s="9"/>
      <c r="D138" s="10"/>
      <c r="E138" s="33"/>
      <c r="F138" s="12"/>
      <c r="G138" s="17"/>
      <c r="H138" s="18"/>
      <c r="I138" s="17"/>
    </row>
    <row r="139" spans="1:9" ht="23.25" customHeight="1" x14ac:dyDescent="0.15">
      <c r="A139" s="23"/>
      <c r="B139" s="24"/>
      <c r="C139" s="9"/>
      <c r="D139" s="10"/>
      <c r="E139" s="33"/>
      <c r="F139" s="12"/>
      <c r="G139" s="17"/>
      <c r="H139" s="18"/>
      <c r="I139" s="17"/>
    </row>
  </sheetData>
  <mergeCells count="2">
    <mergeCell ref="A1:I1"/>
    <mergeCell ref="A2:I2"/>
  </mergeCells>
  <phoneticPr fontId="1"/>
  <conditionalFormatting sqref="A6:C17 B18:C18 A18:A100 B19 B21:C45 B48:C54 B57:C63 B66:C74 B77:C87 B90:C90 C91 B92:C92 B95:C99">
    <cfRule type="expression" dxfId="64" priority="5">
      <formula>A5=A6</formula>
    </cfRule>
  </conditionalFormatting>
  <conditionalFormatting sqref="B3:B4">
    <cfRule type="expression" dxfId="63" priority="4">
      <formula>B2=B3</formula>
    </cfRule>
  </conditionalFormatting>
  <conditionalFormatting sqref="B20:C20 A101:A139">
    <cfRule type="expression" dxfId="62" priority="3">
      <formula>A17=A20</formula>
    </cfRule>
  </conditionalFormatting>
  <conditionalFormatting sqref="B47:C47 B56:C56 B65:C65 B76:C76 B89:C89 B93 B94:C94">
    <cfRule type="expression" dxfId="61" priority="1">
      <formula>B44=B47</formula>
    </cfRule>
  </conditionalFormatting>
  <conditionalFormatting sqref="C19 B46:C46 B55:C55 B64:C64 B75:C75 B88:C88 B91 C93 B100:C100">
    <cfRule type="expression" dxfId="60" priority="2">
      <formula>B17=B19</formula>
    </cfRule>
  </conditionalFormatting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97"/>
  <sheetViews>
    <sheetView view="pageBreakPreview" topLeftCell="A80" zoomScaleNormal="85" zoomScaleSheetLayoutView="100" workbookViewId="0">
      <selection activeCell="I74" sqref="A74:I97"/>
    </sheetView>
  </sheetViews>
  <sheetFormatPr defaultColWidth="8.75" defaultRowHeight="23.25" customHeight="1" x14ac:dyDescent="0.15"/>
  <cols>
    <col min="1" max="1" width="3.75" style="27" customWidth="1"/>
    <col min="2" max="2" width="1.25" style="28" customWidth="1"/>
    <col min="3" max="3" width="1.25" style="29" customWidth="1"/>
    <col min="4" max="4" width="34.375" style="27" customWidth="1"/>
    <col min="5" max="5" width="11.375" style="30" customWidth="1"/>
    <col min="6" max="6" width="5.875" style="31" bestFit="1" customWidth="1"/>
    <col min="7" max="7" width="19.125" style="27" customWidth="1"/>
    <col min="8" max="8" width="19.5" style="27" customWidth="1"/>
    <col min="9" max="9" width="23.625" style="27" customWidth="1"/>
    <col min="10" max="10" width="8.75" style="5"/>
    <col min="11" max="16384" width="8.75" style="4"/>
  </cols>
  <sheetData>
    <row r="1" spans="1:10" s="3" customFormat="1" ht="23.25" customHeight="1" x14ac:dyDescent="0.15">
      <c r="A1" s="57" t="s">
        <v>192</v>
      </c>
      <c r="B1" s="57"/>
      <c r="C1" s="57"/>
      <c r="D1" s="57"/>
      <c r="E1" s="57"/>
      <c r="F1" s="57"/>
      <c r="G1" s="57"/>
      <c r="H1" s="57"/>
      <c r="I1" s="57"/>
      <c r="J1" s="6"/>
    </row>
    <row r="2" spans="1:10" s="3" customFormat="1" ht="23.25" customHeight="1" x14ac:dyDescent="0.15">
      <c r="A2" s="57" t="s">
        <v>203</v>
      </c>
      <c r="B2" s="57"/>
      <c r="C2" s="57"/>
      <c r="D2" s="57"/>
      <c r="E2" s="57"/>
      <c r="F2" s="57"/>
      <c r="G2" s="57"/>
      <c r="H2" s="57"/>
      <c r="I2" s="57"/>
      <c r="J2" s="6"/>
    </row>
    <row r="3" spans="1:10" ht="23.25" customHeight="1" x14ac:dyDescent="0.15">
      <c r="A3" s="7" t="s">
        <v>162</v>
      </c>
      <c r="B3" s="8"/>
      <c r="C3" s="9"/>
      <c r="D3" s="10"/>
      <c r="E3" s="11" t="s">
        <v>1</v>
      </c>
      <c r="F3" s="12" t="s">
        <v>2</v>
      </c>
      <c r="G3" s="38" t="s">
        <v>3</v>
      </c>
      <c r="H3" s="38" t="s">
        <v>180</v>
      </c>
      <c r="I3" s="38" t="s">
        <v>5</v>
      </c>
    </row>
    <row r="4" spans="1:10" ht="23.25" customHeight="1" x14ac:dyDescent="0.15">
      <c r="A4" s="13" t="s">
        <v>182</v>
      </c>
      <c r="B4" s="14"/>
      <c r="C4" s="15"/>
      <c r="D4" s="16"/>
      <c r="E4" s="32"/>
      <c r="F4" s="12"/>
      <c r="G4" s="12"/>
      <c r="H4" s="17"/>
      <c r="I4" s="12"/>
    </row>
    <row r="5" spans="1:10" ht="23.25" customHeight="1" x14ac:dyDescent="0.15">
      <c r="A5" s="13" t="s">
        <v>165</v>
      </c>
      <c r="B5" s="16"/>
      <c r="C5" s="15"/>
      <c r="D5" s="16"/>
      <c r="E5" s="32"/>
      <c r="F5" s="12"/>
      <c r="G5" s="12"/>
      <c r="H5" s="18"/>
      <c r="I5" s="12"/>
    </row>
    <row r="6" spans="1:10" ht="23.25" customHeight="1" x14ac:dyDescent="0.15">
      <c r="A6" s="19">
        <v>1</v>
      </c>
      <c r="B6" s="14" t="s">
        <v>148</v>
      </c>
      <c r="C6" s="14"/>
      <c r="D6" s="20"/>
      <c r="E6" s="33"/>
      <c r="F6" s="12"/>
      <c r="G6" s="17"/>
      <c r="H6" s="18"/>
      <c r="I6" s="17"/>
    </row>
    <row r="7" spans="1:10" ht="23.25" customHeight="1" x14ac:dyDescent="0.15">
      <c r="A7" s="19"/>
      <c r="B7" s="14" t="s">
        <v>148</v>
      </c>
      <c r="C7" s="14" t="s">
        <v>37</v>
      </c>
      <c r="D7" s="22"/>
      <c r="E7" s="33"/>
      <c r="F7" s="12"/>
      <c r="G7" s="17"/>
      <c r="H7" s="18"/>
      <c r="I7" s="17"/>
    </row>
    <row r="8" spans="1:10" ht="23.25" customHeight="1" x14ac:dyDescent="0.15">
      <c r="A8" s="19"/>
      <c r="B8" s="14" t="s">
        <v>148</v>
      </c>
      <c r="C8" s="14" t="s">
        <v>37</v>
      </c>
      <c r="D8" s="20" t="s">
        <v>38</v>
      </c>
      <c r="E8" s="33">
        <v>1</v>
      </c>
      <c r="F8" s="12" t="s">
        <v>205</v>
      </c>
      <c r="G8" s="17"/>
      <c r="H8" s="18" t="str">
        <f>IF(COUNTIF(A8,"*計*"),SUMIF(B7:B$8,B7,H7:H$8),IF(E8*G8=0,"",E8*G8))</f>
        <v/>
      </c>
      <c r="I8" s="17"/>
    </row>
    <row r="9" spans="1:10" ht="23.25" customHeight="1" x14ac:dyDescent="0.15">
      <c r="A9" s="19"/>
      <c r="B9" s="14" t="s">
        <v>148</v>
      </c>
      <c r="C9" s="14" t="s">
        <v>37</v>
      </c>
      <c r="D9" s="20" t="s">
        <v>166</v>
      </c>
      <c r="E9" s="33">
        <v>1</v>
      </c>
      <c r="F9" s="12" t="s">
        <v>206</v>
      </c>
      <c r="G9" s="17"/>
      <c r="H9" s="18" t="str">
        <f>IF(COUNTIF(A9,"*計*"),SUMIF(B8:B$8,B8,H8:H$8),IF(E9*G9=0,"",E9*G9))</f>
        <v/>
      </c>
      <c r="I9" s="17"/>
    </row>
    <row r="10" spans="1:10" ht="23.25" customHeight="1" x14ac:dyDescent="0.15">
      <c r="A10" s="19"/>
      <c r="B10" s="14" t="s">
        <v>148</v>
      </c>
      <c r="C10" s="14" t="s">
        <v>37</v>
      </c>
      <c r="D10" s="20" t="s">
        <v>163</v>
      </c>
      <c r="E10" s="33">
        <v>6</v>
      </c>
      <c r="F10" s="12" t="s">
        <v>205</v>
      </c>
      <c r="G10" s="17"/>
      <c r="H10" s="18" t="str">
        <f>IF(COUNTIF(A10,"*計*"),SUMIF(B$8:B9,B9,H$8:H9),IF(E10*G10=0,"",E10*G10))</f>
        <v/>
      </c>
      <c r="I10" s="17"/>
    </row>
    <row r="11" spans="1:10" ht="23.25" customHeight="1" x14ac:dyDescent="0.15">
      <c r="A11" s="19"/>
      <c r="B11" s="14" t="s">
        <v>148</v>
      </c>
      <c r="C11" s="14" t="s">
        <v>37</v>
      </c>
      <c r="D11" s="20" t="s">
        <v>42</v>
      </c>
      <c r="E11" s="33">
        <v>1</v>
      </c>
      <c r="F11" s="12" t="s">
        <v>205</v>
      </c>
      <c r="G11" s="39"/>
      <c r="H11" s="18" t="str">
        <f>IF(COUNTIF(A11,"*計*"),SUMIF(B$8:B10,B10,H$8:H10),IF(E11*G11=0,"",E11*G11))</f>
        <v/>
      </c>
      <c r="I11" s="39"/>
    </row>
    <row r="12" spans="1:10" ht="23.25" customHeight="1" x14ac:dyDescent="0.15">
      <c r="A12" s="19"/>
      <c r="B12" s="14" t="s">
        <v>148</v>
      </c>
      <c r="C12" s="14" t="s">
        <v>44</v>
      </c>
      <c r="D12" s="20"/>
      <c r="E12" s="33"/>
      <c r="F12" s="12"/>
      <c r="G12" s="17"/>
      <c r="H12" s="18" t="str">
        <f>IF(COUNTIF(A12,"*計*"),SUMIF(B$8:B11,B11,H$8:H11),IF(E12*G12=0,"",E12*G12))</f>
        <v/>
      </c>
      <c r="I12" s="17"/>
    </row>
    <row r="13" spans="1:10" ht="23.25" customHeight="1" x14ac:dyDescent="0.15">
      <c r="A13" s="19"/>
      <c r="B13" s="14" t="s">
        <v>148</v>
      </c>
      <c r="C13" s="14" t="s">
        <v>44</v>
      </c>
      <c r="D13" s="20" t="s">
        <v>38</v>
      </c>
      <c r="E13" s="33">
        <v>1</v>
      </c>
      <c r="F13" s="12" t="s">
        <v>205</v>
      </c>
      <c r="G13" s="39"/>
      <c r="H13" s="18" t="str">
        <f>IF(COUNTIF(A13,"*計*"),SUMIF(B$8:B12,B12,H$8:H12),IF(E13*G13=0,"",E13*G13))</f>
        <v/>
      </c>
      <c r="I13" s="39"/>
    </row>
    <row r="14" spans="1:10" ht="23.25" customHeight="1" x14ac:dyDescent="0.15">
      <c r="A14" s="19"/>
      <c r="B14" s="14" t="s">
        <v>148</v>
      </c>
      <c r="C14" s="14" t="s">
        <v>44</v>
      </c>
      <c r="D14" s="20" t="s">
        <v>39</v>
      </c>
      <c r="E14" s="33">
        <v>1</v>
      </c>
      <c r="F14" s="12" t="s">
        <v>206</v>
      </c>
      <c r="G14" s="17"/>
      <c r="H14" s="18" t="str">
        <f>IF(COUNTIF(A14,"*計*"),SUMIF(B$8:B13,B13,H$8:H13),IF(E14*G14=0,"",E14*G14))</f>
        <v/>
      </c>
      <c r="I14" s="17"/>
    </row>
    <row r="15" spans="1:10" ht="23.25" customHeight="1" x14ac:dyDescent="0.15">
      <c r="A15" s="19"/>
      <c r="B15" s="14" t="s">
        <v>148</v>
      </c>
      <c r="C15" s="14" t="s">
        <v>44</v>
      </c>
      <c r="D15" s="20" t="s">
        <v>40</v>
      </c>
      <c r="E15" s="33">
        <v>6</v>
      </c>
      <c r="F15" s="12" t="s">
        <v>205</v>
      </c>
      <c r="G15" s="17"/>
      <c r="H15" s="18" t="str">
        <f>IF(COUNTIF(A15,"*計*"),SUMIF(B$8:B14,B14,H$8:H14),IF(E15*G15=0,"",E15*G15))</f>
        <v/>
      </c>
      <c r="I15" s="17"/>
    </row>
    <row r="16" spans="1:10" ht="23.25" customHeight="1" x14ac:dyDescent="0.15">
      <c r="A16" s="19"/>
      <c r="B16" s="14" t="s">
        <v>148</v>
      </c>
      <c r="C16" s="14" t="s">
        <v>44</v>
      </c>
      <c r="D16" s="20" t="s">
        <v>42</v>
      </c>
      <c r="E16" s="33">
        <v>1</v>
      </c>
      <c r="F16" s="12" t="s">
        <v>205</v>
      </c>
      <c r="G16" s="17"/>
      <c r="H16" s="18" t="str">
        <f>IF(COUNTIF(A16,"*計*"),SUMIF(B$8:B15,B15,H$8:H15),IF(E16*G16=0,"",E16*G16))</f>
        <v/>
      </c>
      <c r="I16" s="17"/>
    </row>
    <row r="17" spans="1:9" ht="23.25" customHeight="1" x14ac:dyDescent="0.15">
      <c r="A17" s="19"/>
      <c r="B17" s="14" t="s">
        <v>148</v>
      </c>
      <c r="C17" s="14" t="s">
        <v>44</v>
      </c>
      <c r="D17" s="20" t="s">
        <v>45</v>
      </c>
      <c r="E17" s="33">
        <v>1</v>
      </c>
      <c r="F17" s="12" t="s">
        <v>208</v>
      </c>
      <c r="G17" s="17"/>
      <c r="H17" s="18" t="str">
        <f>IF(COUNTIF(A17,"*計*"),SUMIF(B$8:B16,B16,H$8:H16),IF(E17*G17=0,"",E17*G17))</f>
        <v/>
      </c>
      <c r="I17" s="17"/>
    </row>
    <row r="18" spans="1:9" ht="23.25" customHeight="1" x14ac:dyDescent="0.15">
      <c r="A18" s="23" t="s">
        <v>167</v>
      </c>
      <c r="B18" s="24"/>
      <c r="C18" s="24"/>
      <c r="D18" s="25"/>
      <c r="E18" s="33"/>
      <c r="F18" s="12"/>
      <c r="G18" s="39"/>
      <c r="H18" s="18">
        <f>IF(COUNTIF(A18,"*計*"),SUMIF(B$8:B17,B17,H$8:H17),IF(E18*G18=0,"",E18*G18))</f>
        <v>0</v>
      </c>
      <c r="I18" s="39"/>
    </row>
    <row r="19" spans="1:9" ht="23.25" customHeight="1" x14ac:dyDescent="0.15">
      <c r="A19" s="19"/>
      <c r="B19" s="14"/>
      <c r="C19" s="14"/>
      <c r="D19" s="20"/>
      <c r="E19" s="33"/>
      <c r="F19" s="12"/>
      <c r="G19" s="17"/>
      <c r="H19" s="18" t="str">
        <f>IF(COUNTIF(A19,"*計*"),SUMIF(B$8:B18,B18,H$8:H18),IF(E19*G19=0,"",E19*G19))</f>
        <v/>
      </c>
      <c r="I19" s="17"/>
    </row>
    <row r="20" spans="1:9" ht="23.25" customHeight="1" x14ac:dyDescent="0.15">
      <c r="A20" s="19">
        <v>2</v>
      </c>
      <c r="B20" s="14" t="s">
        <v>149</v>
      </c>
      <c r="C20" s="14"/>
      <c r="D20" s="20"/>
      <c r="E20" s="33"/>
      <c r="F20" s="12"/>
      <c r="G20" s="39"/>
      <c r="H20" s="18" t="str">
        <f>IF(COUNTIF(A20,"*計*"),SUMIF(B$8:B19,B19,H$8:H19),IF(E20*G20=0,"",E20*G20))</f>
        <v/>
      </c>
      <c r="I20" s="39"/>
    </row>
    <row r="21" spans="1:9" ht="23.25" customHeight="1" x14ac:dyDescent="0.15">
      <c r="A21" s="19"/>
      <c r="B21" s="14" t="s">
        <v>149</v>
      </c>
      <c r="C21" s="14" t="s">
        <v>37</v>
      </c>
      <c r="D21" s="20"/>
      <c r="E21" s="33"/>
      <c r="F21" s="12"/>
      <c r="G21" s="17"/>
      <c r="H21" s="18" t="str">
        <f>IF(COUNTIF(A21,"*計*"),SUMIF(B$8:B20,B20,H$8:H20),IF(E21*G21=0,"",E21*G21))</f>
        <v/>
      </c>
      <c r="I21" s="17"/>
    </row>
    <row r="22" spans="1:9" ht="23.25" customHeight="1" x14ac:dyDescent="0.15">
      <c r="A22" s="19"/>
      <c r="B22" s="14" t="s">
        <v>149</v>
      </c>
      <c r="C22" s="14" t="s">
        <v>37</v>
      </c>
      <c r="D22" s="20" t="s">
        <v>48</v>
      </c>
      <c r="E22" s="33">
        <v>2</v>
      </c>
      <c r="F22" s="12" t="s">
        <v>206</v>
      </c>
      <c r="G22" s="39"/>
      <c r="H22" s="18" t="str">
        <f>IF(COUNTIF(A22,"*計*"),SUMIF(B$8:B21,B21,H$8:H21),IF(E22*G22=0,"",E22*G22))</f>
        <v/>
      </c>
      <c r="I22" s="39"/>
    </row>
    <row r="23" spans="1:9" ht="23.25" customHeight="1" x14ac:dyDescent="0.15">
      <c r="A23" s="19"/>
      <c r="B23" s="14" t="s">
        <v>149</v>
      </c>
      <c r="C23" s="14" t="s">
        <v>37</v>
      </c>
      <c r="D23" s="20" t="s">
        <v>52</v>
      </c>
      <c r="E23" s="33">
        <v>186</v>
      </c>
      <c r="F23" s="12" t="s">
        <v>207</v>
      </c>
      <c r="G23" s="17"/>
      <c r="H23" s="18" t="str">
        <f>IF(COUNTIF(A23,"*計*"),SUMIF(B$8:B22,B22,H$8:H22),IF(E23*G23=0,"",E23*G23))</f>
        <v/>
      </c>
      <c r="I23" s="17"/>
    </row>
    <row r="24" spans="1:9" ht="23.25" customHeight="1" x14ac:dyDescent="0.15">
      <c r="A24" s="19"/>
      <c r="B24" s="14" t="s">
        <v>149</v>
      </c>
      <c r="C24" s="14" t="s">
        <v>37</v>
      </c>
      <c r="D24" s="20" t="s">
        <v>53</v>
      </c>
      <c r="E24" s="33">
        <v>30</v>
      </c>
      <c r="F24" s="12" t="s">
        <v>207</v>
      </c>
      <c r="G24" s="17"/>
      <c r="H24" s="18" t="str">
        <f>IF(COUNTIF(A24,"*計*"),SUMIF(B$8:B23,B23,H$8:H23),IF(E24*G24=0,"",E24*G24))</f>
        <v/>
      </c>
      <c r="I24" s="17"/>
    </row>
    <row r="25" spans="1:9" ht="23.25" customHeight="1" x14ac:dyDescent="0.15">
      <c r="A25" s="19"/>
      <c r="B25" s="14" t="s">
        <v>149</v>
      </c>
      <c r="C25" s="14" t="s">
        <v>37</v>
      </c>
      <c r="D25" s="20" t="s">
        <v>54</v>
      </c>
      <c r="E25" s="33">
        <v>47</v>
      </c>
      <c r="F25" s="12" t="s">
        <v>207</v>
      </c>
      <c r="G25" s="17"/>
      <c r="H25" s="18" t="str">
        <f>IF(COUNTIF(A25,"*計*"),SUMIF(B$8:B24,B24,H$8:H24),IF(E25*G25=0,"",E25*G25))</f>
        <v/>
      </c>
      <c r="I25" s="17"/>
    </row>
    <row r="26" spans="1:9" ht="23.25" customHeight="1" x14ac:dyDescent="0.15">
      <c r="A26" s="19"/>
      <c r="B26" s="14" t="s">
        <v>149</v>
      </c>
      <c r="C26" s="14" t="s">
        <v>37</v>
      </c>
      <c r="D26" s="20" t="s">
        <v>59</v>
      </c>
      <c r="E26" s="33">
        <v>13</v>
      </c>
      <c r="F26" s="12" t="s">
        <v>207</v>
      </c>
      <c r="G26" s="17"/>
      <c r="H26" s="18" t="str">
        <f>IF(COUNTIF(A26,"*計*"),SUMIF(B$8:B25,B25,H$8:H25),IF(E26*G26=0,"",E26*G26))</f>
        <v/>
      </c>
      <c r="I26" s="17"/>
    </row>
    <row r="27" spans="1:9" ht="23.25" customHeight="1" x14ac:dyDescent="0.15">
      <c r="A27" s="19"/>
      <c r="B27" s="14" t="s">
        <v>149</v>
      </c>
      <c r="C27" s="14" t="s">
        <v>37</v>
      </c>
      <c r="D27" s="20" t="s">
        <v>61</v>
      </c>
      <c r="E27" s="33">
        <v>16</v>
      </c>
      <c r="F27" s="12" t="s">
        <v>207</v>
      </c>
      <c r="G27" s="40"/>
      <c r="H27" s="18" t="str">
        <f>IF(COUNTIF(A27,"*計*"),SUMIF(B$8:B26,B26,H$8:H26),IF(E27*G27=0,"",E27*G27))</f>
        <v/>
      </c>
      <c r="I27" s="40"/>
    </row>
    <row r="28" spans="1:9" ht="23.25" customHeight="1" x14ac:dyDescent="0.15">
      <c r="A28" s="19"/>
      <c r="B28" s="14" t="s">
        <v>149</v>
      </c>
      <c r="C28" s="14" t="s">
        <v>37</v>
      </c>
      <c r="D28" s="20" t="s">
        <v>62</v>
      </c>
      <c r="E28" s="33">
        <v>13</v>
      </c>
      <c r="F28" s="12" t="s">
        <v>209</v>
      </c>
      <c r="G28" s="17"/>
      <c r="H28" s="18" t="str">
        <f>IF(COUNTIF(A28,"*計*"),SUMIF(B$8:B27,B27,H$8:H27),IF(E28*G28=0,"",E28*G28))</f>
        <v/>
      </c>
      <c r="I28" s="17"/>
    </row>
    <row r="29" spans="1:9" ht="23.25" customHeight="1" x14ac:dyDescent="0.15">
      <c r="A29" s="19"/>
      <c r="B29" s="14" t="s">
        <v>149</v>
      </c>
      <c r="C29" s="14" t="s">
        <v>37</v>
      </c>
      <c r="D29" s="20" t="s">
        <v>64</v>
      </c>
      <c r="E29" s="33">
        <v>2</v>
      </c>
      <c r="F29" s="12" t="s">
        <v>205</v>
      </c>
      <c r="G29" s="41"/>
      <c r="H29" s="18" t="str">
        <f>IF(COUNTIF(A29,"*計*"),SUMIF(B$8:B28,B28,H$8:H28),IF(E29*G29=0,"",E29*G29))</f>
        <v/>
      </c>
      <c r="I29" s="41"/>
    </row>
    <row r="30" spans="1:9" ht="23.25" customHeight="1" x14ac:dyDescent="0.15">
      <c r="A30" s="19"/>
      <c r="B30" s="14" t="s">
        <v>149</v>
      </c>
      <c r="C30" s="14" t="s">
        <v>37</v>
      </c>
      <c r="D30" s="20" t="s">
        <v>65</v>
      </c>
      <c r="E30" s="33">
        <v>2</v>
      </c>
      <c r="F30" s="12" t="s">
        <v>205</v>
      </c>
      <c r="G30" s="17"/>
      <c r="H30" s="18" t="str">
        <f>IF(COUNTIF(A30,"*計*"),SUMIF(B$8:B29,B29,H$8:H29),IF(E30*G30=0,"",E30*G30))</f>
        <v/>
      </c>
      <c r="I30" s="17"/>
    </row>
    <row r="31" spans="1:9" ht="23.25" customHeight="1" x14ac:dyDescent="0.15">
      <c r="A31" s="19"/>
      <c r="B31" s="14" t="s">
        <v>149</v>
      </c>
      <c r="C31" s="14" t="s">
        <v>44</v>
      </c>
      <c r="D31" s="20"/>
      <c r="E31" s="33"/>
      <c r="F31" s="12"/>
      <c r="G31" s="42"/>
      <c r="H31" s="18" t="str">
        <f>IF(COUNTIF(A31,"*計*"),SUMIF(B$8:B30,B30,H$8:H30),IF(E31*G31=0,"",E31*G31))</f>
        <v/>
      </c>
      <c r="I31" s="42"/>
    </row>
    <row r="32" spans="1:9" ht="23.25" customHeight="1" x14ac:dyDescent="0.15">
      <c r="A32" s="19"/>
      <c r="B32" s="14" t="s">
        <v>149</v>
      </c>
      <c r="C32" s="14" t="s">
        <v>44</v>
      </c>
      <c r="D32" s="20" t="s">
        <v>67</v>
      </c>
      <c r="E32" s="33">
        <v>2</v>
      </c>
      <c r="F32" s="12" t="s">
        <v>206</v>
      </c>
      <c r="G32" s="17"/>
      <c r="H32" s="18" t="str">
        <f>IF(COUNTIF(A32,"*計*"),SUMIF(B$8:B31,B31,H$8:H31),IF(E32*G32=0,"",E32*G32))</f>
        <v/>
      </c>
      <c r="I32" s="17"/>
    </row>
    <row r="33" spans="1:9" ht="23.25" customHeight="1" x14ac:dyDescent="0.15">
      <c r="A33" s="19"/>
      <c r="B33" s="14" t="s">
        <v>149</v>
      </c>
      <c r="C33" s="14" t="s">
        <v>44</v>
      </c>
      <c r="D33" s="20" t="s">
        <v>69</v>
      </c>
      <c r="E33" s="33">
        <v>186</v>
      </c>
      <c r="F33" s="12" t="s">
        <v>207</v>
      </c>
      <c r="G33" s="17"/>
      <c r="H33" s="18" t="str">
        <f>IF(COUNTIF(A33,"*計*"),SUMIF(B$8:B32,B32,H$8:H32),IF(E33*G33=0,"",E33*G33))</f>
        <v/>
      </c>
      <c r="I33" s="17"/>
    </row>
    <row r="34" spans="1:9" ht="23.25" customHeight="1" x14ac:dyDescent="0.15">
      <c r="A34" s="19"/>
      <c r="B34" s="14" t="s">
        <v>149</v>
      </c>
      <c r="C34" s="14" t="s">
        <v>44</v>
      </c>
      <c r="D34" s="20" t="s">
        <v>53</v>
      </c>
      <c r="E34" s="33">
        <v>30</v>
      </c>
      <c r="F34" s="12" t="s">
        <v>207</v>
      </c>
      <c r="G34" s="17"/>
      <c r="H34" s="18" t="str">
        <f>IF(COUNTIF(A34,"*計*"),SUMIF(B$8:B33,B33,H$8:H33),IF(E34*G34=0,"",E34*G34))</f>
        <v/>
      </c>
      <c r="I34" s="17"/>
    </row>
    <row r="35" spans="1:9" ht="23.25" customHeight="1" x14ac:dyDescent="0.15">
      <c r="A35" s="19"/>
      <c r="B35" s="14" t="s">
        <v>149</v>
      </c>
      <c r="C35" s="14" t="s">
        <v>44</v>
      </c>
      <c r="D35" s="26" t="s">
        <v>54</v>
      </c>
      <c r="E35" s="33">
        <v>47</v>
      </c>
      <c r="F35" s="12" t="s">
        <v>207</v>
      </c>
      <c r="G35" s="41"/>
      <c r="H35" s="18" t="str">
        <f>IF(COUNTIF(A35,"*計*"),SUMIF(B$8:B34,B34,H$8:H34),IF(E35*G35=0,"",E35*G35))</f>
        <v/>
      </c>
      <c r="I35" s="41"/>
    </row>
    <row r="36" spans="1:9" ht="23.25" customHeight="1" x14ac:dyDescent="0.15">
      <c r="A36" s="19"/>
      <c r="B36" s="14" t="s">
        <v>149</v>
      </c>
      <c r="C36" s="14" t="s">
        <v>44</v>
      </c>
      <c r="D36" s="20" t="s">
        <v>59</v>
      </c>
      <c r="E36" s="33">
        <v>13</v>
      </c>
      <c r="F36" s="12" t="s">
        <v>207</v>
      </c>
      <c r="G36" s="17"/>
      <c r="H36" s="18" t="str">
        <f>IF(COUNTIF(A36,"*計*"),SUMIF(B$8:B35,B35,H$8:H35),IF(E36*G36=0,"",E36*G36))</f>
        <v/>
      </c>
      <c r="I36" s="17"/>
    </row>
    <row r="37" spans="1:9" ht="23.25" customHeight="1" x14ac:dyDescent="0.15">
      <c r="A37" s="19"/>
      <c r="B37" s="14" t="s">
        <v>149</v>
      </c>
      <c r="C37" s="14" t="s">
        <v>44</v>
      </c>
      <c r="D37" s="20" t="s">
        <v>61</v>
      </c>
      <c r="E37" s="33">
        <v>16</v>
      </c>
      <c r="F37" s="12" t="s">
        <v>207</v>
      </c>
      <c r="G37" s="17"/>
      <c r="H37" s="18" t="str">
        <f>IF(COUNTIF(A37,"*計*"),SUMIF(B$8:B36,B36,H$8:H36),IF(E37*G37=0,"",E37*G37))</f>
        <v/>
      </c>
      <c r="I37" s="17"/>
    </row>
    <row r="38" spans="1:9" ht="23.25" customHeight="1" x14ac:dyDescent="0.15">
      <c r="A38" s="19"/>
      <c r="B38" s="14" t="s">
        <v>149</v>
      </c>
      <c r="C38" s="14" t="s">
        <v>44</v>
      </c>
      <c r="D38" s="20" t="s">
        <v>62</v>
      </c>
      <c r="E38" s="33">
        <v>13</v>
      </c>
      <c r="F38" s="12" t="s">
        <v>209</v>
      </c>
      <c r="G38" s="42"/>
      <c r="H38" s="18" t="str">
        <f>IF(COUNTIF(A38,"*計*"),SUMIF(B$8:B37,B37,H$8:H37),IF(E38*G38=0,"",E38*G38))</f>
        <v/>
      </c>
      <c r="I38" s="42"/>
    </row>
    <row r="39" spans="1:9" ht="23.25" customHeight="1" x14ac:dyDescent="0.15">
      <c r="A39" s="19"/>
      <c r="B39" s="14" t="s">
        <v>149</v>
      </c>
      <c r="C39" s="14" t="s">
        <v>44</v>
      </c>
      <c r="D39" s="20" t="s">
        <v>64</v>
      </c>
      <c r="E39" s="33">
        <v>2</v>
      </c>
      <c r="F39" s="12" t="s">
        <v>205</v>
      </c>
      <c r="G39" s="17"/>
      <c r="H39" s="18" t="str">
        <f>IF(COUNTIF(A39,"*計*"),SUMIF(B$8:B38,B38,H$8:H38),IF(E39*G39=0,"",E39*G39))</f>
        <v/>
      </c>
      <c r="I39" s="17"/>
    </row>
    <row r="40" spans="1:9" ht="23.25" customHeight="1" x14ac:dyDescent="0.15">
      <c r="A40" s="19"/>
      <c r="B40" s="14" t="s">
        <v>149</v>
      </c>
      <c r="C40" s="14" t="s">
        <v>44</v>
      </c>
      <c r="D40" s="20" t="s">
        <v>65</v>
      </c>
      <c r="E40" s="33">
        <v>2</v>
      </c>
      <c r="F40" s="12" t="s">
        <v>205</v>
      </c>
      <c r="G40" s="39"/>
      <c r="H40" s="18" t="str">
        <f>IF(COUNTIF(A40,"*計*"),SUMIF(B$8:B39,B39,H$8:H39),IF(E40*G40=0,"",E40*G40))</f>
        <v/>
      </c>
      <c r="I40" s="39"/>
    </row>
    <row r="41" spans="1:9" ht="23.25" customHeight="1" x14ac:dyDescent="0.15">
      <c r="A41" s="23" t="s">
        <v>34</v>
      </c>
      <c r="B41" s="24"/>
      <c r="C41" s="24"/>
      <c r="D41" s="25"/>
      <c r="E41" s="33"/>
      <c r="F41" s="12"/>
      <c r="G41" s="12"/>
      <c r="H41" s="18">
        <f>IF(COUNTIF(A41,"*計*"),SUMIF(B$8:B40,B40,H$8:H40),IF(E41*G41=0,"",E41*G41))</f>
        <v>0</v>
      </c>
      <c r="I41" s="12"/>
    </row>
    <row r="42" spans="1:9" ht="23.25" customHeight="1" x14ac:dyDescent="0.15">
      <c r="A42" s="19"/>
      <c r="B42" s="14"/>
      <c r="C42" s="14"/>
      <c r="D42" s="20"/>
      <c r="E42" s="33"/>
      <c r="F42" s="12"/>
      <c r="G42" s="17"/>
      <c r="H42" s="18" t="str">
        <f>IF(COUNTIF(A42,"*計*"),SUMIF(B$8:B41,B41,H$8:H41),IF(E42*G42=0,"",E42*G42))</f>
        <v/>
      </c>
      <c r="I42" s="17"/>
    </row>
    <row r="43" spans="1:9" ht="23.25" customHeight="1" x14ac:dyDescent="0.15">
      <c r="A43" s="19">
        <v>3</v>
      </c>
      <c r="B43" s="14" t="s">
        <v>152</v>
      </c>
      <c r="C43" s="14"/>
      <c r="D43" s="20"/>
      <c r="E43" s="33"/>
      <c r="F43" s="12"/>
      <c r="G43" s="39"/>
      <c r="H43" s="18" t="str">
        <f>IF(COUNTIF(A43,"*計*"),SUMIF(B$8:B42,B42,H$8:H42),IF(E43*G43=0,"",E43*G43))</f>
        <v/>
      </c>
      <c r="I43" s="39"/>
    </row>
    <row r="44" spans="1:9" ht="23.25" customHeight="1" x14ac:dyDescent="0.15">
      <c r="A44" s="19"/>
      <c r="B44" s="14" t="s">
        <v>152</v>
      </c>
      <c r="C44" s="14" t="s">
        <v>37</v>
      </c>
      <c r="D44" s="20"/>
      <c r="E44" s="33"/>
      <c r="F44" s="12"/>
      <c r="G44" s="17"/>
      <c r="H44" s="18" t="str">
        <f>IF(COUNTIF(A44,"*計*"),SUMIF(B$8:B43,B43,H$8:H43),IF(E44*G44=0,"",E44*G44))</f>
        <v/>
      </c>
      <c r="I44" s="17"/>
    </row>
    <row r="45" spans="1:9" ht="23.25" customHeight="1" x14ac:dyDescent="0.15">
      <c r="A45" s="19"/>
      <c r="B45" s="14" t="s">
        <v>152</v>
      </c>
      <c r="C45" s="14" t="s">
        <v>37</v>
      </c>
      <c r="D45" s="20" t="s">
        <v>82</v>
      </c>
      <c r="E45" s="33">
        <v>36</v>
      </c>
      <c r="F45" s="12" t="s">
        <v>209</v>
      </c>
      <c r="G45" s="17"/>
      <c r="H45" s="18" t="str">
        <f>IF(COUNTIF(A45,"*計*"),SUMIF(B$8:B44,B44,H$8:H44),IF(E45*G45=0,"",E45*G45))</f>
        <v/>
      </c>
      <c r="I45" s="17"/>
    </row>
    <row r="46" spans="1:9" ht="23.25" customHeight="1" x14ac:dyDescent="0.15">
      <c r="A46" s="19"/>
      <c r="B46" s="14" t="s">
        <v>152</v>
      </c>
      <c r="C46" s="14" t="s">
        <v>44</v>
      </c>
      <c r="D46" s="20"/>
      <c r="E46" s="33"/>
      <c r="F46" s="12"/>
      <c r="G46" s="12"/>
      <c r="H46" s="18" t="str">
        <f>IF(COUNTIF(A46,"*計*"),SUMIF(B$8:B45,B45,H$8:H45),IF(E46*G46=0,"",E46*G46))</f>
        <v/>
      </c>
      <c r="I46" s="12"/>
    </row>
    <row r="47" spans="1:9" ht="23.25" customHeight="1" x14ac:dyDescent="0.15">
      <c r="A47" s="19"/>
      <c r="B47" s="14" t="s">
        <v>152</v>
      </c>
      <c r="C47" s="14" t="s">
        <v>44</v>
      </c>
      <c r="D47" s="20" t="s">
        <v>82</v>
      </c>
      <c r="E47" s="33">
        <v>36</v>
      </c>
      <c r="F47" s="12" t="s">
        <v>209</v>
      </c>
      <c r="G47" s="39"/>
      <c r="H47" s="18" t="str">
        <f>IF(COUNTIF(A47,"*計*"),SUMIF(B$8:B46,B46,H$8:H46),IF(E47*G47=0,"",E47*G47))</f>
        <v/>
      </c>
      <c r="I47" s="39"/>
    </row>
    <row r="48" spans="1:9" ht="23.25" customHeight="1" x14ac:dyDescent="0.15">
      <c r="A48" s="23" t="s">
        <v>170</v>
      </c>
      <c r="B48" s="24"/>
      <c r="C48" s="24"/>
      <c r="D48" s="25"/>
      <c r="E48" s="33"/>
      <c r="F48" s="12"/>
      <c r="G48" s="17"/>
      <c r="H48" s="18">
        <f>IF(COUNTIF(A48,"*計*"),SUMIF(B$8:B47,B47,H$8:H47),IF(E48*G48=0,"",E48*G48))</f>
        <v>0</v>
      </c>
      <c r="I48" s="17"/>
    </row>
    <row r="49" spans="1:9" ht="23.25" customHeight="1" x14ac:dyDescent="0.15">
      <c r="A49" s="19"/>
      <c r="B49" s="14"/>
      <c r="C49" s="14"/>
      <c r="D49" s="20"/>
      <c r="E49" s="33"/>
      <c r="F49" s="12"/>
      <c r="G49" s="41"/>
      <c r="H49" s="18" t="str">
        <f>IF(COUNTIF(A49,"*計*"),SUMIF(B$8:B48,B48,H$8:H48),IF(E49*G49=0,"",E49*G49))</f>
        <v/>
      </c>
      <c r="I49" s="41"/>
    </row>
    <row r="50" spans="1:9" ht="23.25" customHeight="1" x14ac:dyDescent="0.15">
      <c r="A50" s="19">
        <v>4</v>
      </c>
      <c r="B50" s="14" t="s">
        <v>154</v>
      </c>
      <c r="C50" s="14"/>
      <c r="D50" s="20"/>
      <c r="E50" s="33"/>
      <c r="F50" s="12"/>
      <c r="G50" s="17"/>
      <c r="H50" s="18" t="str">
        <f>IF(COUNTIF(A50,"*計*"),SUMIF(B$8:B49,B49,H$8:H49),IF(E50*G50=0,"",E50*G50))</f>
        <v/>
      </c>
      <c r="I50" s="17"/>
    </row>
    <row r="51" spans="1:9" ht="23.25" customHeight="1" x14ac:dyDescent="0.15">
      <c r="A51" s="19"/>
      <c r="B51" s="14" t="s">
        <v>154</v>
      </c>
      <c r="C51" s="14" t="s">
        <v>37</v>
      </c>
      <c r="D51" s="20"/>
      <c r="E51" s="33"/>
      <c r="F51" s="12"/>
      <c r="G51" s="42"/>
      <c r="H51" s="18" t="str">
        <f>IF(COUNTIF(A51,"*計*"),SUMIF(B$8:B50,B50,H$8:H50),IF(E51*G51=0,"",E51*G51))</f>
        <v/>
      </c>
      <c r="I51" s="42"/>
    </row>
    <row r="52" spans="1:9" ht="23.25" customHeight="1" x14ac:dyDescent="0.15">
      <c r="A52" s="19"/>
      <c r="B52" s="14" t="s">
        <v>154</v>
      </c>
      <c r="C52" s="14" t="s">
        <v>37</v>
      </c>
      <c r="D52" s="20" t="s">
        <v>88</v>
      </c>
      <c r="E52" s="33">
        <v>2</v>
      </c>
      <c r="F52" s="12" t="s">
        <v>206</v>
      </c>
      <c r="G52" s="17"/>
      <c r="H52" s="18" t="str">
        <f>IF(COUNTIF(A52,"*計*"),SUMIF(B$8:B51,B51,H$8:H51),IF(E52*G52=0,"",E52*G52))</f>
        <v/>
      </c>
      <c r="I52" s="17"/>
    </row>
    <row r="53" spans="1:9" ht="23.25" customHeight="1" x14ac:dyDescent="0.15">
      <c r="A53" s="19"/>
      <c r="B53" s="14" t="s">
        <v>154</v>
      </c>
      <c r="C53" s="14" t="s">
        <v>37</v>
      </c>
      <c r="D53" s="20" t="s">
        <v>91</v>
      </c>
      <c r="E53" s="33">
        <v>9</v>
      </c>
      <c r="F53" s="12" t="s">
        <v>211</v>
      </c>
      <c r="G53" s="17"/>
      <c r="H53" s="18" t="str">
        <f>IF(COUNTIF(A53,"*計*"),SUMIF(B$8:B52,B52,H$8:H52),IF(E53*G53=0,"",E53*G53))</f>
        <v/>
      </c>
      <c r="I53" s="17"/>
    </row>
    <row r="54" spans="1:9" ht="23.25" customHeight="1" x14ac:dyDescent="0.15">
      <c r="A54" s="19"/>
      <c r="B54" s="14" t="s">
        <v>154</v>
      </c>
      <c r="C54" s="14" t="s">
        <v>37</v>
      </c>
      <c r="D54" s="20" t="s">
        <v>92</v>
      </c>
      <c r="E54" s="33">
        <v>4</v>
      </c>
      <c r="F54" s="12" t="s">
        <v>211</v>
      </c>
      <c r="G54" s="17"/>
      <c r="H54" s="18" t="str">
        <f>IF(COUNTIF(A54,"*計*"),SUMIF(B$8:B53,B53,H$8:H53),IF(E54*G54=0,"",E54*G54))</f>
        <v/>
      </c>
      <c r="I54" s="17"/>
    </row>
    <row r="55" spans="1:9" ht="23.25" customHeight="1" x14ac:dyDescent="0.15">
      <c r="A55" s="19"/>
      <c r="B55" s="14" t="s">
        <v>154</v>
      </c>
      <c r="C55" s="14" t="s">
        <v>44</v>
      </c>
      <c r="D55" s="20"/>
      <c r="E55" s="33"/>
      <c r="F55" s="12"/>
      <c r="G55" s="41"/>
      <c r="H55" s="18" t="str">
        <f>IF(COUNTIF(A55,"*計*"),SUMIF(B$8:B54,B54,H$8:H54),IF(E55*G55=0,"",E55*G55))</f>
        <v/>
      </c>
      <c r="I55" s="41"/>
    </row>
    <row r="56" spans="1:9" ht="23.25" customHeight="1" x14ac:dyDescent="0.15">
      <c r="A56" s="19"/>
      <c r="B56" s="14" t="s">
        <v>154</v>
      </c>
      <c r="C56" s="14" t="s">
        <v>44</v>
      </c>
      <c r="D56" s="20" t="s">
        <v>88</v>
      </c>
      <c r="E56" s="33">
        <v>2</v>
      </c>
      <c r="F56" s="12" t="s">
        <v>206</v>
      </c>
      <c r="G56" s="17"/>
      <c r="H56" s="18" t="str">
        <f>IF(COUNTIF(A56,"*計*"),SUMIF(B$8:B55,B55,H$8:H55),IF(E56*G56=0,"",E56*G56))</f>
        <v/>
      </c>
      <c r="I56" s="17"/>
    </row>
    <row r="57" spans="1:9" ht="23.25" customHeight="1" x14ac:dyDescent="0.15">
      <c r="A57" s="19"/>
      <c r="B57" s="14" t="s">
        <v>154</v>
      </c>
      <c r="C57" s="14" t="s">
        <v>44</v>
      </c>
      <c r="D57" s="20" t="s">
        <v>91</v>
      </c>
      <c r="E57" s="33">
        <v>9</v>
      </c>
      <c r="F57" s="12" t="s">
        <v>211</v>
      </c>
      <c r="G57" s="17"/>
      <c r="H57" s="18" t="str">
        <f>IF(COUNTIF(A57,"*計*"),SUMIF(B$8:B56,B56,H$8:H56),IF(E57*G57=0,"",E57*G57))</f>
        <v/>
      </c>
      <c r="I57" s="17"/>
    </row>
    <row r="58" spans="1:9" ht="23.25" customHeight="1" x14ac:dyDescent="0.15">
      <c r="A58" s="19"/>
      <c r="B58" s="14" t="s">
        <v>154</v>
      </c>
      <c r="C58" s="14" t="s">
        <v>44</v>
      </c>
      <c r="D58" s="20" t="s">
        <v>92</v>
      </c>
      <c r="E58" s="33">
        <v>4</v>
      </c>
      <c r="F58" s="12" t="s">
        <v>211</v>
      </c>
      <c r="G58" s="42"/>
      <c r="H58" s="18" t="str">
        <f>IF(COUNTIF(A58,"*計*"),SUMIF(B$8:B57,B57,H$8:H57),IF(E58*G58=0,"",E58*G58))</f>
        <v/>
      </c>
      <c r="I58" s="42"/>
    </row>
    <row r="59" spans="1:9" ht="23.25" customHeight="1" x14ac:dyDescent="0.15">
      <c r="A59" s="23" t="s">
        <v>172</v>
      </c>
      <c r="B59" s="24"/>
      <c r="C59" s="24"/>
      <c r="D59" s="25"/>
      <c r="E59" s="33"/>
      <c r="F59" s="12"/>
      <c r="G59" s="17"/>
      <c r="H59" s="18">
        <f>IF(COUNTIF(A59,"*計*"),SUMIF(B$8:B58,B58,H$8:H58),IF(E59*G59=0,"",E59*G59))</f>
        <v>0</v>
      </c>
      <c r="I59" s="17"/>
    </row>
    <row r="60" spans="1:9" ht="23.25" customHeight="1" x14ac:dyDescent="0.15">
      <c r="A60" s="19"/>
      <c r="B60" s="14"/>
      <c r="C60" s="14"/>
      <c r="D60" s="20"/>
      <c r="E60" s="33"/>
      <c r="F60" s="12"/>
      <c r="G60" s="39"/>
      <c r="H60" s="18" t="str">
        <f>IF(COUNTIF(A60,"*計*"),SUMIF(B$8:B59,B59,H$8:H59),IF(E60*G60=0,"",E60*G60))</f>
        <v/>
      </c>
      <c r="I60" s="39"/>
    </row>
    <row r="61" spans="1:9" ht="23.25" customHeight="1" x14ac:dyDescent="0.15">
      <c r="A61" s="19">
        <v>5</v>
      </c>
      <c r="B61" s="14" t="s">
        <v>156</v>
      </c>
      <c r="C61" s="14"/>
      <c r="D61" s="20"/>
      <c r="E61" s="33"/>
      <c r="F61" s="12"/>
      <c r="G61" s="17"/>
      <c r="H61" s="18" t="str">
        <f>IF(COUNTIF(A61,"*計*"),SUMIF(B$8:B60,B60,H$8:H60),IF(E61*G61=0,"",E61*G61))</f>
        <v/>
      </c>
      <c r="I61" s="17"/>
    </row>
    <row r="62" spans="1:9" ht="23.25" customHeight="1" x14ac:dyDescent="0.15">
      <c r="A62" s="19"/>
      <c r="B62" s="14" t="s">
        <v>156</v>
      </c>
      <c r="C62" s="14" t="s">
        <v>105</v>
      </c>
      <c r="D62" s="20"/>
      <c r="E62" s="33"/>
      <c r="F62" s="12"/>
      <c r="G62" s="17"/>
      <c r="H62" s="18" t="str">
        <f>IF(COUNTIF(A62,"*計*"),SUMIF(B$8:B61,B61,H$8:H61),IF(E62*G62=0,"",E62*G62))</f>
        <v/>
      </c>
      <c r="I62" s="17"/>
    </row>
    <row r="63" spans="1:9" ht="23.25" customHeight="1" x14ac:dyDescent="0.15">
      <c r="A63" s="19"/>
      <c r="B63" s="14" t="s">
        <v>156</v>
      </c>
      <c r="C63" s="14" t="s">
        <v>106</v>
      </c>
      <c r="D63" s="20" t="s">
        <v>107</v>
      </c>
      <c r="E63" s="33">
        <v>2</v>
      </c>
      <c r="F63" s="12" t="s">
        <v>208</v>
      </c>
      <c r="G63" s="39"/>
      <c r="H63" s="18" t="str">
        <f>IF(COUNTIF(A63,"*計*"),SUMIF(B$8:B62,B62,H$8:H62),IF(E63*G63=0,"",E63*G63))</f>
        <v/>
      </c>
      <c r="I63" s="39"/>
    </row>
    <row r="64" spans="1:9" ht="23.25" customHeight="1" x14ac:dyDescent="0.15">
      <c r="A64" s="23" t="s">
        <v>174</v>
      </c>
      <c r="B64" s="24"/>
      <c r="C64" s="24"/>
      <c r="D64" s="25"/>
      <c r="E64" s="33"/>
      <c r="F64" s="12"/>
      <c r="G64" s="17"/>
      <c r="H64" s="18">
        <f>IF(COUNTIF(A64,"*計*"),SUMIF(B$8:B63,B63,H$8:H63),IF(E64*G64=0,"",E64*G64))</f>
        <v>0</v>
      </c>
      <c r="I64" s="17"/>
    </row>
    <row r="65" spans="1:9" ht="23.25" customHeight="1" x14ac:dyDescent="0.15">
      <c r="A65" s="19"/>
      <c r="B65" s="14"/>
      <c r="C65" s="14"/>
      <c r="D65" s="20"/>
      <c r="E65" s="33"/>
      <c r="F65" s="12"/>
      <c r="G65" s="17"/>
      <c r="H65" s="18" t="str">
        <f>IF(COUNTIF(A65,"*計*"),SUMIF(B$8:B64,B64,H$8:H64),IF(E65*G65=0,"",E65*G65))</f>
        <v/>
      </c>
      <c r="I65" s="17"/>
    </row>
    <row r="66" spans="1:9" ht="23.25" customHeight="1" x14ac:dyDescent="0.15">
      <c r="A66" s="19">
        <v>6</v>
      </c>
      <c r="B66" s="14" t="s">
        <v>157</v>
      </c>
      <c r="C66" s="14"/>
      <c r="D66" s="20"/>
      <c r="E66" s="33"/>
      <c r="F66" s="12"/>
      <c r="G66" s="17"/>
      <c r="H66" s="18" t="str">
        <f>IF(COUNTIF(A66,"*計*"),SUMIF(B$8:B65,B65,H$8:H65),IF(E66*G66=0,"",E66*G66))</f>
        <v/>
      </c>
      <c r="I66" s="17"/>
    </row>
    <row r="67" spans="1:9" ht="23.25" customHeight="1" x14ac:dyDescent="0.15">
      <c r="A67" s="19"/>
      <c r="B67" s="14" t="s">
        <v>157</v>
      </c>
      <c r="C67" s="14" t="s">
        <v>37</v>
      </c>
      <c r="D67" s="20"/>
      <c r="E67" s="33"/>
      <c r="F67" s="12"/>
      <c r="G67" s="17"/>
      <c r="H67" s="18" t="str">
        <f>IF(COUNTIF(A67,"*計*"),SUMIF(B$8:B66,B66,H$8:H66),IF(E67*G67=0,"",E67*G67))</f>
        <v/>
      </c>
      <c r="I67" s="17"/>
    </row>
    <row r="68" spans="1:9" ht="23.25" customHeight="1" x14ac:dyDescent="0.15">
      <c r="A68" s="19"/>
      <c r="B68" s="14" t="s">
        <v>157</v>
      </c>
      <c r="C68" s="14" t="s">
        <v>37</v>
      </c>
      <c r="D68" s="20" t="s">
        <v>109</v>
      </c>
      <c r="E68" s="33">
        <v>39</v>
      </c>
      <c r="F68" s="12" t="s">
        <v>207</v>
      </c>
      <c r="G68" s="41"/>
      <c r="H68" s="18" t="str">
        <f>IF(COUNTIF(A68,"*計*"),SUMIF(B$8:B67,B67,H$8:H67),IF(E68*G68=0,"",E68*G68))</f>
        <v/>
      </c>
      <c r="I68" s="41"/>
    </row>
    <row r="69" spans="1:9" ht="23.25" customHeight="1" x14ac:dyDescent="0.15">
      <c r="A69" s="19"/>
      <c r="B69" s="14" t="s">
        <v>157</v>
      </c>
      <c r="C69" s="14" t="s">
        <v>44</v>
      </c>
      <c r="D69" s="20"/>
      <c r="E69" s="33"/>
      <c r="F69" s="12"/>
      <c r="G69" s="17"/>
      <c r="H69" s="18" t="str">
        <f>IF(COUNTIF(A69,"*計*"),SUMIF(B$8:B68,B68,H$8:H68),IF(E69*G69=0,"",E69*G69))</f>
        <v/>
      </c>
      <c r="I69" s="17"/>
    </row>
    <row r="70" spans="1:9" ht="23.25" customHeight="1" x14ac:dyDescent="0.15">
      <c r="A70" s="19"/>
      <c r="B70" s="14" t="s">
        <v>157</v>
      </c>
      <c r="C70" s="14" t="s">
        <v>44</v>
      </c>
      <c r="D70" s="20" t="s">
        <v>109</v>
      </c>
      <c r="E70" s="33">
        <v>39</v>
      </c>
      <c r="F70" s="12" t="s">
        <v>207</v>
      </c>
      <c r="G70" s="17"/>
      <c r="H70" s="18" t="str">
        <f>IF(COUNTIF(A70,"*計*"),SUMIF(B$8:B69,B69,H$8:H69),IF(E70*G70=0,"",E70*G70))</f>
        <v/>
      </c>
      <c r="I70" s="17"/>
    </row>
    <row r="71" spans="1:9" ht="23.25" customHeight="1" x14ac:dyDescent="0.15">
      <c r="A71" s="23" t="s">
        <v>175</v>
      </c>
      <c r="B71" s="24"/>
      <c r="C71" s="24"/>
      <c r="D71" s="25"/>
      <c r="E71" s="33"/>
      <c r="F71" s="12"/>
      <c r="G71" s="17"/>
      <c r="H71" s="18"/>
      <c r="I71" s="17"/>
    </row>
    <row r="72" spans="1:9" ht="23.25" customHeight="1" x14ac:dyDescent="0.15">
      <c r="A72" s="19"/>
      <c r="B72" s="14"/>
      <c r="C72" s="14"/>
      <c r="D72" s="20"/>
      <c r="E72" s="33"/>
      <c r="F72" s="12"/>
      <c r="G72" s="17"/>
      <c r="H72" s="18"/>
      <c r="I72" s="17"/>
    </row>
    <row r="73" spans="1:9" ht="23.25" customHeight="1" x14ac:dyDescent="0.15">
      <c r="A73" s="23" t="s">
        <v>213</v>
      </c>
      <c r="B73" s="24"/>
      <c r="C73" s="9"/>
      <c r="D73" s="10"/>
      <c r="E73" s="33"/>
      <c r="F73" s="12"/>
      <c r="G73" s="17"/>
      <c r="H73" s="18">
        <f>SUMIF($A$7:A72,"*計*",H$7:H72)</f>
        <v>0</v>
      </c>
      <c r="I73" s="17"/>
    </row>
    <row r="74" spans="1:9" ht="23.25" customHeight="1" x14ac:dyDescent="0.15">
      <c r="A74" s="23"/>
      <c r="B74" s="24"/>
      <c r="C74" s="9"/>
      <c r="D74" s="10"/>
      <c r="E74" s="33"/>
      <c r="F74" s="12"/>
      <c r="G74" s="17"/>
      <c r="H74" s="18"/>
      <c r="I74" s="17"/>
    </row>
    <row r="75" spans="1:9" ht="23.25" customHeight="1" x14ac:dyDescent="0.15">
      <c r="A75" s="23"/>
      <c r="B75" s="24"/>
      <c r="C75" s="9"/>
      <c r="D75" s="10"/>
      <c r="E75" s="33"/>
      <c r="F75" s="12"/>
      <c r="G75" s="17"/>
      <c r="H75" s="18"/>
      <c r="I75" s="17"/>
    </row>
    <row r="76" spans="1:9" ht="23.25" customHeight="1" x14ac:dyDescent="0.15">
      <c r="A76" s="23"/>
      <c r="B76" s="24"/>
      <c r="C76" s="9"/>
      <c r="D76" s="10"/>
      <c r="E76" s="33"/>
      <c r="F76" s="12"/>
      <c r="G76" s="17"/>
      <c r="H76" s="18"/>
      <c r="I76" s="17"/>
    </row>
    <row r="77" spans="1:9" ht="23.25" customHeight="1" x14ac:dyDescent="0.15">
      <c r="A77" s="23"/>
      <c r="B77" s="24"/>
      <c r="C77" s="9"/>
      <c r="D77" s="10"/>
      <c r="E77" s="33"/>
      <c r="F77" s="12"/>
      <c r="G77" s="17"/>
      <c r="H77" s="18"/>
      <c r="I77" s="17"/>
    </row>
    <row r="78" spans="1:9" ht="23.25" customHeight="1" x14ac:dyDescent="0.15">
      <c r="A78" s="23"/>
      <c r="B78" s="24"/>
      <c r="C78" s="9"/>
      <c r="D78" s="10"/>
      <c r="E78" s="33"/>
      <c r="F78" s="12"/>
      <c r="G78" s="17"/>
      <c r="H78" s="18"/>
      <c r="I78" s="17"/>
    </row>
    <row r="79" spans="1:9" ht="23.25" customHeight="1" x14ac:dyDescent="0.15">
      <c r="A79" s="23"/>
      <c r="B79" s="24"/>
      <c r="C79" s="9"/>
      <c r="D79" s="10"/>
      <c r="E79" s="33"/>
      <c r="F79" s="12"/>
      <c r="G79" s="17"/>
      <c r="H79" s="18"/>
      <c r="I79" s="17"/>
    </row>
    <row r="80" spans="1:9" ht="23.25" customHeight="1" x14ac:dyDescent="0.15">
      <c r="A80" s="23"/>
      <c r="B80" s="24"/>
      <c r="C80" s="9"/>
      <c r="D80" s="10"/>
      <c r="E80" s="33"/>
      <c r="F80" s="12"/>
      <c r="G80" s="17"/>
      <c r="H80" s="18"/>
      <c r="I80" s="17"/>
    </row>
    <row r="81" spans="1:9" ht="23.25" customHeight="1" x14ac:dyDescent="0.15">
      <c r="A81" s="23"/>
      <c r="B81" s="24"/>
      <c r="C81" s="9"/>
      <c r="D81" s="10"/>
      <c r="E81" s="33"/>
      <c r="F81" s="12"/>
      <c r="G81" s="17"/>
      <c r="H81" s="18"/>
      <c r="I81" s="17"/>
    </row>
    <row r="82" spans="1:9" ht="23.25" customHeight="1" x14ac:dyDescent="0.15">
      <c r="A82" s="23"/>
      <c r="B82" s="24"/>
      <c r="C82" s="9"/>
      <c r="D82" s="10"/>
      <c r="E82" s="33"/>
      <c r="F82" s="12"/>
      <c r="G82" s="17"/>
      <c r="H82" s="18"/>
      <c r="I82" s="17"/>
    </row>
    <row r="83" spans="1:9" ht="23.25" customHeight="1" x14ac:dyDescent="0.15">
      <c r="A83" s="23"/>
      <c r="B83" s="24"/>
      <c r="C83" s="9"/>
      <c r="D83" s="10"/>
      <c r="E83" s="33"/>
      <c r="F83" s="12"/>
      <c r="G83" s="17"/>
      <c r="H83" s="18"/>
      <c r="I83" s="17"/>
    </row>
    <row r="84" spans="1:9" ht="23.25" customHeight="1" x14ac:dyDescent="0.15">
      <c r="A84" s="23"/>
      <c r="B84" s="24"/>
      <c r="C84" s="9"/>
      <c r="D84" s="10"/>
      <c r="E84" s="33"/>
      <c r="F84" s="12"/>
      <c r="G84" s="17"/>
      <c r="H84" s="18"/>
      <c r="I84" s="17"/>
    </row>
    <row r="85" spans="1:9" ht="23.25" customHeight="1" x14ac:dyDescent="0.15">
      <c r="A85" s="23"/>
      <c r="B85" s="24"/>
      <c r="C85" s="9"/>
      <c r="D85" s="10"/>
      <c r="E85" s="33"/>
      <c r="F85" s="12"/>
      <c r="G85" s="17"/>
      <c r="H85" s="18"/>
      <c r="I85" s="17"/>
    </row>
    <row r="86" spans="1:9" ht="23.25" customHeight="1" x14ac:dyDescent="0.15">
      <c r="A86" s="23"/>
      <c r="B86" s="24"/>
      <c r="C86" s="9"/>
      <c r="D86" s="10"/>
      <c r="E86" s="33"/>
      <c r="F86" s="12"/>
      <c r="G86" s="17"/>
      <c r="H86" s="18"/>
      <c r="I86" s="17"/>
    </row>
    <row r="87" spans="1:9" ht="23.25" customHeight="1" x14ac:dyDescent="0.15">
      <c r="A87" s="23"/>
      <c r="B87" s="24"/>
      <c r="C87" s="9"/>
      <c r="D87" s="10"/>
      <c r="E87" s="33"/>
      <c r="F87" s="12"/>
      <c r="G87" s="17"/>
      <c r="H87" s="18"/>
      <c r="I87" s="17"/>
    </row>
    <row r="88" spans="1:9" ht="23.25" customHeight="1" x14ac:dyDescent="0.15">
      <c r="A88" s="23"/>
      <c r="B88" s="24"/>
      <c r="C88" s="9"/>
      <c r="D88" s="10"/>
      <c r="E88" s="33"/>
      <c r="F88" s="12"/>
      <c r="G88" s="17"/>
      <c r="H88" s="18"/>
      <c r="I88" s="17"/>
    </row>
    <row r="89" spans="1:9" ht="23.25" customHeight="1" x14ac:dyDescent="0.15">
      <c r="A89" s="23"/>
      <c r="B89" s="24"/>
      <c r="C89" s="9"/>
      <c r="D89" s="10"/>
      <c r="E89" s="33"/>
      <c r="F89" s="12"/>
      <c r="G89" s="17"/>
      <c r="H89" s="18"/>
      <c r="I89" s="17"/>
    </row>
    <row r="90" spans="1:9" ht="23.25" customHeight="1" x14ac:dyDescent="0.15">
      <c r="A90" s="23"/>
      <c r="B90" s="24"/>
      <c r="C90" s="9"/>
      <c r="D90" s="10"/>
      <c r="E90" s="33"/>
      <c r="F90" s="12"/>
      <c r="G90" s="17"/>
      <c r="H90" s="18"/>
      <c r="I90" s="17"/>
    </row>
    <row r="91" spans="1:9" ht="23.25" customHeight="1" x14ac:dyDescent="0.15">
      <c r="A91" s="23"/>
      <c r="B91" s="24"/>
      <c r="C91" s="9"/>
      <c r="D91" s="10"/>
      <c r="E91" s="33"/>
      <c r="F91" s="12"/>
      <c r="G91" s="17"/>
      <c r="H91" s="18"/>
      <c r="I91" s="17"/>
    </row>
    <row r="92" spans="1:9" ht="23.25" customHeight="1" x14ac:dyDescent="0.15">
      <c r="A92" s="23"/>
      <c r="B92" s="24"/>
      <c r="C92" s="9"/>
      <c r="D92" s="10"/>
      <c r="E92" s="33"/>
      <c r="F92" s="12"/>
      <c r="G92" s="17"/>
      <c r="H92" s="18"/>
      <c r="I92" s="17"/>
    </row>
    <row r="93" spans="1:9" ht="23.25" customHeight="1" x14ac:dyDescent="0.15">
      <c r="A93" s="23"/>
      <c r="B93" s="24"/>
      <c r="C93" s="9"/>
      <c r="D93" s="10"/>
      <c r="E93" s="33"/>
      <c r="F93" s="12"/>
      <c r="G93" s="17"/>
      <c r="H93" s="18"/>
      <c r="I93" s="17"/>
    </row>
    <row r="94" spans="1:9" ht="23.25" customHeight="1" x14ac:dyDescent="0.15">
      <c r="A94" s="23"/>
      <c r="B94" s="24"/>
      <c r="C94" s="9"/>
      <c r="D94" s="10"/>
      <c r="E94" s="33"/>
      <c r="F94" s="12"/>
      <c r="G94" s="17"/>
      <c r="H94" s="18"/>
      <c r="I94" s="17"/>
    </row>
    <row r="95" spans="1:9" ht="23.25" customHeight="1" x14ac:dyDescent="0.15">
      <c r="A95" s="23"/>
      <c r="B95" s="24"/>
      <c r="C95" s="9"/>
      <c r="D95" s="10"/>
      <c r="E95" s="33"/>
      <c r="F95" s="12"/>
      <c r="G95" s="17"/>
      <c r="H95" s="18"/>
      <c r="I95" s="17"/>
    </row>
    <row r="96" spans="1:9" ht="23.25" customHeight="1" x14ac:dyDescent="0.15">
      <c r="A96" s="23"/>
      <c r="B96" s="24"/>
      <c r="C96" s="9"/>
      <c r="D96" s="10"/>
      <c r="E96" s="33"/>
      <c r="F96" s="12"/>
      <c r="G96" s="17"/>
      <c r="H96" s="18"/>
      <c r="I96" s="17"/>
    </row>
    <row r="97" spans="1:9" ht="23.25" customHeight="1" x14ac:dyDescent="0.15">
      <c r="A97" s="23"/>
      <c r="B97" s="24"/>
      <c r="C97" s="9"/>
      <c r="D97" s="10"/>
      <c r="E97" s="33"/>
      <c r="F97" s="12"/>
      <c r="G97" s="17"/>
      <c r="H97" s="18"/>
      <c r="I97" s="17"/>
    </row>
  </sheetData>
  <mergeCells count="2">
    <mergeCell ref="A1:I1"/>
    <mergeCell ref="A2:I2"/>
  </mergeCells>
  <phoneticPr fontId="1"/>
  <conditionalFormatting sqref="A6:C17 B18:C18 A18:A72 B19 B21:C41 B44:C48 B51:C59 B62:C62 C63 B64:C64 B67:C71">
    <cfRule type="expression" dxfId="59" priority="5">
      <formula>A5=A6</formula>
    </cfRule>
  </conditionalFormatting>
  <conditionalFormatting sqref="B3:B4">
    <cfRule type="expression" dxfId="58" priority="4">
      <formula>B2=B3</formula>
    </cfRule>
  </conditionalFormatting>
  <conditionalFormatting sqref="B20:C20 A73:A97">
    <cfRule type="expression" dxfId="57" priority="3">
      <formula>A17=A20</formula>
    </cfRule>
  </conditionalFormatting>
  <conditionalFormatting sqref="B43:C43 B50:C50 B61:C61 B65 B66:C66">
    <cfRule type="expression" dxfId="56" priority="1">
      <formula>B40=B43</formula>
    </cfRule>
  </conditionalFormatting>
  <conditionalFormatting sqref="C19 B42:C42 B49:C49 B60:C60 B63 C65 B72:C72">
    <cfRule type="expression" dxfId="55" priority="2">
      <formula>B17=B19</formula>
    </cfRule>
  </conditionalFormatting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  <rowBreaks count="1" manualBreakCount="1">
    <brk id="4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98"/>
  <sheetViews>
    <sheetView view="pageBreakPreview" topLeftCell="A41" zoomScaleNormal="85" zoomScaleSheetLayoutView="100" workbookViewId="0">
      <selection activeCell="L57" sqref="L57"/>
    </sheetView>
  </sheetViews>
  <sheetFormatPr defaultColWidth="8.75" defaultRowHeight="23.25" customHeight="1" x14ac:dyDescent="0.15"/>
  <cols>
    <col min="1" max="1" width="3.75" style="27" customWidth="1"/>
    <col min="2" max="2" width="1.25" style="28" customWidth="1"/>
    <col min="3" max="3" width="1.25" style="29" customWidth="1"/>
    <col min="4" max="4" width="34.375" style="27" customWidth="1"/>
    <col min="5" max="5" width="11.375" style="30" customWidth="1"/>
    <col min="6" max="6" width="5.875" style="31" bestFit="1" customWidth="1"/>
    <col min="7" max="7" width="19.125" style="27" customWidth="1"/>
    <col min="8" max="8" width="19.5" style="27" customWidth="1"/>
    <col min="9" max="9" width="23.625" style="27" customWidth="1"/>
    <col min="10" max="10" width="8.75" style="5"/>
    <col min="11" max="16384" width="8.75" style="4"/>
  </cols>
  <sheetData>
    <row r="1" spans="1:10" s="3" customFormat="1" ht="23.25" customHeight="1" x14ac:dyDescent="0.15">
      <c r="A1" s="57" t="s">
        <v>192</v>
      </c>
      <c r="B1" s="57"/>
      <c r="C1" s="57"/>
      <c r="D1" s="57"/>
      <c r="E1" s="57"/>
      <c r="F1" s="57"/>
      <c r="G1" s="57"/>
      <c r="H1" s="57"/>
      <c r="I1" s="57"/>
      <c r="J1" s="6"/>
    </row>
    <row r="2" spans="1:10" s="3" customFormat="1" ht="23.25" customHeight="1" x14ac:dyDescent="0.15">
      <c r="A2" s="57" t="s">
        <v>202</v>
      </c>
      <c r="B2" s="57"/>
      <c r="C2" s="57"/>
      <c r="D2" s="57"/>
      <c r="E2" s="57"/>
      <c r="F2" s="57"/>
      <c r="G2" s="57"/>
      <c r="H2" s="57"/>
      <c r="I2" s="57"/>
      <c r="J2" s="6"/>
    </row>
    <row r="3" spans="1:10" ht="23.25" customHeight="1" x14ac:dyDescent="0.15">
      <c r="A3" s="7" t="s">
        <v>162</v>
      </c>
      <c r="B3" s="8"/>
      <c r="C3" s="9"/>
      <c r="D3" s="10"/>
      <c r="E3" s="11" t="s">
        <v>1</v>
      </c>
      <c r="F3" s="12" t="s">
        <v>2</v>
      </c>
      <c r="G3" s="12" t="s">
        <v>3</v>
      </c>
      <c r="H3" s="12" t="s">
        <v>180</v>
      </c>
      <c r="I3" s="12" t="s">
        <v>5</v>
      </c>
    </row>
    <row r="4" spans="1:10" ht="23.25" customHeight="1" x14ac:dyDescent="0.15">
      <c r="A4" s="13" t="s">
        <v>183</v>
      </c>
      <c r="B4" s="14"/>
      <c r="C4" s="15"/>
      <c r="D4" s="16"/>
      <c r="E4" s="32"/>
      <c r="F4" s="12"/>
      <c r="G4" s="12"/>
      <c r="H4" s="17"/>
      <c r="I4" s="12"/>
    </row>
    <row r="5" spans="1:10" ht="23.25" customHeight="1" x14ac:dyDescent="0.15">
      <c r="A5" s="13" t="s">
        <v>165</v>
      </c>
      <c r="B5" s="16"/>
      <c r="C5" s="15"/>
      <c r="D5" s="16"/>
      <c r="E5" s="32"/>
      <c r="F5" s="12"/>
      <c r="G5" s="12"/>
      <c r="H5" s="18"/>
      <c r="I5" s="12"/>
    </row>
    <row r="6" spans="1:10" ht="23.25" customHeight="1" x14ac:dyDescent="0.15">
      <c r="A6" s="19">
        <v>1</v>
      </c>
      <c r="B6" s="14" t="s">
        <v>149</v>
      </c>
      <c r="C6" s="14"/>
      <c r="D6" s="20"/>
      <c r="E6" s="33"/>
      <c r="F6" s="12"/>
      <c r="G6" s="17"/>
      <c r="H6" s="18"/>
      <c r="I6" s="17"/>
    </row>
    <row r="7" spans="1:10" ht="23.25" customHeight="1" x14ac:dyDescent="0.15">
      <c r="A7" s="19"/>
      <c r="B7" s="14" t="s">
        <v>149</v>
      </c>
      <c r="C7" s="14" t="s">
        <v>37</v>
      </c>
      <c r="D7" s="20"/>
      <c r="E7" s="33"/>
      <c r="F7" s="12"/>
      <c r="G7" s="17"/>
      <c r="H7" s="18"/>
      <c r="I7" s="17"/>
    </row>
    <row r="8" spans="1:10" ht="23.25" customHeight="1" x14ac:dyDescent="0.15">
      <c r="A8" s="19"/>
      <c r="B8" s="14" t="s">
        <v>149</v>
      </c>
      <c r="C8" s="14" t="s">
        <v>37</v>
      </c>
      <c r="D8" s="20" t="s">
        <v>49</v>
      </c>
      <c r="E8" s="33">
        <v>1</v>
      </c>
      <c r="F8" s="12" t="s">
        <v>206</v>
      </c>
      <c r="G8" s="17"/>
      <c r="H8" s="18" t="str">
        <f>IF(COUNTIF(A8,"*計*"),SUMIF(B7:B$8,B7,H7:H$8),IF(E8*G8=0,"",E8*G8))</f>
        <v/>
      </c>
      <c r="I8" s="17"/>
    </row>
    <row r="9" spans="1:10" ht="23.25" customHeight="1" x14ac:dyDescent="0.15">
      <c r="A9" s="19"/>
      <c r="B9" s="14" t="s">
        <v>149</v>
      </c>
      <c r="C9" s="14" t="s">
        <v>37</v>
      </c>
      <c r="D9" s="20" t="s">
        <v>52</v>
      </c>
      <c r="E9" s="33">
        <v>23</v>
      </c>
      <c r="F9" s="12" t="s">
        <v>207</v>
      </c>
      <c r="G9" s="17"/>
      <c r="H9" s="18" t="str">
        <f>IF(COUNTIF(A9,"*計*"),SUMIF(B8:B$8,B8,H8:H$8),IF(E9*G9=0,"",E9*G9))</f>
        <v/>
      </c>
      <c r="I9" s="17"/>
    </row>
    <row r="10" spans="1:10" ht="23.25" customHeight="1" x14ac:dyDescent="0.15">
      <c r="A10" s="19"/>
      <c r="B10" s="14" t="s">
        <v>149</v>
      </c>
      <c r="C10" s="14" t="s">
        <v>37</v>
      </c>
      <c r="D10" s="20" t="s">
        <v>54</v>
      </c>
      <c r="E10" s="33">
        <v>5</v>
      </c>
      <c r="F10" s="12" t="s">
        <v>207</v>
      </c>
      <c r="G10" s="17"/>
      <c r="H10" s="18" t="str">
        <f>IF(COUNTIF(A10,"*計*"),SUMIF(B$8:B9,B9,H$8:H9),IF(E10*G10=0,"",E10*G10))</f>
        <v/>
      </c>
      <c r="I10" s="17"/>
    </row>
    <row r="11" spans="1:10" ht="23.25" customHeight="1" x14ac:dyDescent="0.15">
      <c r="A11" s="19"/>
      <c r="B11" s="14" t="s">
        <v>149</v>
      </c>
      <c r="C11" s="14" t="s">
        <v>37</v>
      </c>
      <c r="D11" s="20" t="s">
        <v>59</v>
      </c>
      <c r="E11" s="33">
        <v>2</v>
      </c>
      <c r="F11" s="12" t="s">
        <v>207</v>
      </c>
      <c r="G11" s="17"/>
      <c r="H11" s="18" t="str">
        <f>IF(COUNTIF(A11,"*計*"),SUMIF(B$8:B10,B10,H$8:H10),IF(E11*G11=0,"",E11*G11))</f>
        <v/>
      </c>
      <c r="I11" s="17"/>
    </row>
    <row r="12" spans="1:10" ht="23.25" customHeight="1" x14ac:dyDescent="0.15">
      <c r="A12" s="19"/>
      <c r="B12" s="14" t="s">
        <v>149</v>
      </c>
      <c r="C12" s="14" t="s">
        <v>37</v>
      </c>
      <c r="D12" s="20" t="s">
        <v>61</v>
      </c>
      <c r="E12" s="33">
        <v>2</v>
      </c>
      <c r="F12" s="12" t="s">
        <v>207</v>
      </c>
      <c r="G12" s="17"/>
      <c r="H12" s="18" t="str">
        <f>IF(COUNTIF(A12,"*計*"),SUMIF(B$8:B11,B11,H$8:H11),IF(E12*G12=0,"",E12*G12))</f>
        <v/>
      </c>
      <c r="I12" s="17"/>
    </row>
    <row r="13" spans="1:10" ht="23.25" customHeight="1" x14ac:dyDescent="0.15">
      <c r="A13" s="19"/>
      <c r="B13" s="14" t="s">
        <v>149</v>
      </c>
      <c r="C13" s="14" t="s">
        <v>37</v>
      </c>
      <c r="D13" s="20" t="s">
        <v>62</v>
      </c>
      <c r="E13" s="33">
        <v>2</v>
      </c>
      <c r="F13" s="12" t="s">
        <v>209</v>
      </c>
      <c r="G13" s="17"/>
      <c r="H13" s="18" t="str">
        <f>IF(COUNTIF(A13,"*計*"),SUMIF(B$8:B12,B12,H$8:H12),IF(E13*G13=0,"",E13*G13))</f>
        <v/>
      </c>
      <c r="I13" s="17"/>
    </row>
    <row r="14" spans="1:10" ht="23.25" customHeight="1" x14ac:dyDescent="0.15">
      <c r="A14" s="19"/>
      <c r="B14" s="14" t="s">
        <v>149</v>
      </c>
      <c r="C14" s="14" t="s">
        <v>37</v>
      </c>
      <c r="D14" s="20" t="s">
        <v>64</v>
      </c>
      <c r="E14" s="33">
        <v>1</v>
      </c>
      <c r="F14" s="12" t="s">
        <v>205</v>
      </c>
      <c r="G14" s="17"/>
      <c r="H14" s="18" t="str">
        <f>IF(COUNTIF(A14,"*計*"),SUMIF(B$8:B13,B13,H$8:H13),IF(E14*G14=0,"",E14*G14))</f>
        <v/>
      </c>
      <c r="I14" s="17"/>
    </row>
    <row r="15" spans="1:10" ht="23.25" customHeight="1" x14ac:dyDescent="0.15">
      <c r="A15" s="19"/>
      <c r="B15" s="14" t="s">
        <v>149</v>
      </c>
      <c r="C15" s="14" t="s">
        <v>37</v>
      </c>
      <c r="D15" s="20" t="s">
        <v>65</v>
      </c>
      <c r="E15" s="33">
        <v>1</v>
      </c>
      <c r="F15" s="12" t="s">
        <v>205</v>
      </c>
      <c r="G15" s="17"/>
      <c r="H15" s="18" t="str">
        <f>IF(COUNTIF(A15,"*計*"),SUMIF(B$8:B14,B14,H$8:H14),IF(E15*G15=0,"",E15*G15))</f>
        <v/>
      </c>
      <c r="I15" s="17"/>
    </row>
    <row r="16" spans="1:10" ht="23.25" customHeight="1" x14ac:dyDescent="0.15">
      <c r="A16" s="19"/>
      <c r="B16" s="14" t="s">
        <v>149</v>
      </c>
      <c r="C16" s="14" t="s">
        <v>44</v>
      </c>
      <c r="D16" s="20"/>
      <c r="E16" s="33"/>
      <c r="F16" s="12"/>
      <c r="G16" s="17"/>
      <c r="H16" s="18" t="str">
        <f>IF(COUNTIF(A16,"*計*"),SUMIF(B$8:B15,B15,H$8:H15),IF(E16*G16=0,"",E16*G16))</f>
        <v/>
      </c>
      <c r="I16" s="17"/>
    </row>
    <row r="17" spans="1:9" ht="23.25" customHeight="1" x14ac:dyDescent="0.15">
      <c r="A17" s="19"/>
      <c r="B17" s="14" t="s">
        <v>149</v>
      </c>
      <c r="C17" s="14" t="s">
        <v>44</v>
      </c>
      <c r="D17" s="20" t="s">
        <v>68</v>
      </c>
      <c r="E17" s="33">
        <v>1</v>
      </c>
      <c r="F17" s="12" t="s">
        <v>206</v>
      </c>
      <c r="G17" s="17"/>
      <c r="H17" s="18" t="str">
        <f>IF(COUNTIF(A17,"*計*"),SUMIF(B$8:B16,B16,H$8:H16),IF(E17*G17=0,"",E17*G17))</f>
        <v/>
      </c>
      <c r="I17" s="17"/>
    </row>
    <row r="18" spans="1:9" ht="23.25" customHeight="1" x14ac:dyDescent="0.15">
      <c r="A18" s="19"/>
      <c r="B18" s="14" t="s">
        <v>149</v>
      </c>
      <c r="C18" s="14" t="s">
        <v>44</v>
      </c>
      <c r="D18" s="20" t="s">
        <v>69</v>
      </c>
      <c r="E18" s="33">
        <v>23</v>
      </c>
      <c r="F18" s="12" t="s">
        <v>207</v>
      </c>
      <c r="G18" s="17"/>
      <c r="H18" s="18" t="str">
        <f>IF(COUNTIF(A18,"*計*"),SUMIF(B$8:B17,B17,H$8:H17),IF(E18*G18=0,"",E18*G18))</f>
        <v/>
      </c>
      <c r="I18" s="17"/>
    </row>
    <row r="19" spans="1:9" ht="23.25" customHeight="1" x14ac:dyDescent="0.15">
      <c r="A19" s="19"/>
      <c r="B19" s="14" t="s">
        <v>149</v>
      </c>
      <c r="C19" s="14" t="s">
        <v>44</v>
      </c>
      <c r="D19" s="26" t="s">
        <v>54</v>
      </c>
      <c r="E19" s="33">
        <v>5</v>
      </c>
      <c r="F19" s="12" t="s">
        <v>207</v>
      </c>
      <c r="G19" s="17"/>
      <c r="H19" s="18" t="str">
        <f>IF(COUNTIF(A19,"*計*"),SUMIF(B$8:B18,B18,H$8:H18),IF(E19*G19=0,"",E19*G19))</f>
        <v/>
      </c>
      <c r="I19" s="17"/>
    </row>
    <row r="20" spans="1:9" ht="23.25" customHeight="1" x14ac:dyDescent="0.15">
      <c r="A20" s="19"/>
      <c r="B20" s="14" t="s">
        <v>149</v>
      </c>
      <c r="C20" s="14" t="s">
        <v>44</v>
      </c>
      <c r="D20" s="20" t="s">
        <v>59</v>
      </c>
      <c r="E20" s="33">
        <v>2</v>
      </c>
      <c r="F20" s="12" t="s">
        <v>207</v>
      </c>
      <c r="G20" s="17"/>
      <c r="H20" s="18" t="str">
        <f>IF(COUNTIF(A20,"*計*"),SUMIF(B$8:B19,B19,H$8:H19),IF(E20*G20=0,"",E20*G20))</f>
        <v/>
      </c>
      <c r="I20" s="17"/>
    </row>
    <row r="21" spans="1:9" ht="23.25" customHeight="1" x14ac:dyDescent="0.15">
      <c r="A21" s="19"/>
      <c r="B21" s="14" t="s">
        <v>149</v>
      </c>
      <c r="C21" s="14" t="s">
        <v>44</v>
      </c>
      <c r="D21" s="20" t="s">
        <v>61</v>
      </c>
      <c r="E21" s="33">
        <v>2</v>
      </c>
      <c r="F21" s="12" t="s">
        <v>207</v>
      </c>
      <c r="G21" s="17"/>
      <c r="H21" s="18" t="str">
        <f>IF(COUNTIF(A21,"*計*"),SUMIF(B$8:B20,B20,H$8:H20),IF(E21*G21=0,"",E21*G21))</f>
        <v/>
      </c>
      <c r="I21" s="17"/>
    </row>
    <row r="22" spans="1:9" ht="23.25" customHeight="1" x14ac:dyDescent="0.15">
      <c r="A22" s="19"/>
      <c r="B22" s="14" t="s">
        <v>149</v>
      </c>
      <c r="C22" s="14" t="s">
        <v>44</v>
      </c>
      <c r="D22" s="20" t="s">
        <v>62</v>
      </c>
      <c r="E22" s="33">
        <v>2</v>
      </c>
      <c r="F22" s="12" t="s">
        <v>209</v>
      </c>
      <c r="G22" s="17"/>
      <c r="H22" s="18" t="str">
        <f>IF(COUNTIF(A22,"*計*"),SUMIF(B$8:B21,B21,H$8:H21),IF(E22*G22=0,"",E22*G22))</f>
        <v/>
      </c>
      <c r="I22" s="17"/>
    </row>
    <row r="23" spans="1:9" ht="23.25" customHeight="1" x14ac:dyDescent="0.15">
      <c r="A23" s="19"/>
      <c r="B23" s="14" t="s">
        <v>149</v>
      </c>
      <c r="C23" s="14" t="s">
        <v>44</v>
      </c>
      <c r="D23" s="20" t="s">
        <v>64</v>
      </c>
      <c r="E23" s="33">
        <v>1</v>
      </c>
      <c r="F23" s="12" t="s">
        <v>205</v>
      </c>
      <c r="G23" s="17"/>
      <c r="H23" s="18" t="str">
        <f>IF(COUNTIF(A23,"*計*"),SUMIF(B$8:B22,B22,H$8:H22),IF(E23*G23=0,"",E23*G23))</f>
        <v/>
      </c>
      <c r="I23" s="17"/>
    </row>
    <row r="24" spans="1:9" ht="23.25" customHeight="1" x14ac:dyDescent="0.15">
      <c r="A24" s="19"/>
      <c r="B24" s="14" t="s">
        <v>149</v>
      </c>
      <c r="C24" s="14" t="s">
        <v>44</v>
      </c>
      <c r="D24" s="20" t="s">
        <v>65</v>
      </c>
      <c r="E24" s="33">
        <v>1</v>
      </c>
      <c r="F24" s="12" t="s">
        <v>205</v>
      </c>
      <c r="G24" s="17"/>
      <c r="H24" s="18" t="str">
        <f>IF(COUNTIF(A24,"*計*"),SUMIF(B$8:B23,B23,H$8:H23),IF(E24*G24=0,"",E24*G24))</f>
        <v/>
      </c>
      <c r="I24" s="17"/>
    </row>
    <row r="25" spans="1:9" ht="23.25" customHeight="1" x14ac:dyDescent="0.15">
      <c r="A25" s="23" t="s">
        <v>34</v>
      </c>
      <c r="B25" s="24"/>
      <c r="C25" s="24"/>
      <c r="D25" s="25"/>
      <c r="E25" s="33"/>
      <c r="F25" s="12"/>
      <c r="G25" s="17"/>
      <c r="H25" s="18">
        <f>IF(COUNTIF(A25,"*計*"),SUMIF(B$8:B24,B24,H$8:H24),IF(E25*G25=0,"",E25*G25))</f>
        <v>0</v>
      </c>
      <c r="I25" s="17"/>
    </row>
    <row r="26" spans="1:9" ht="23.25" customHeight="1" x14ac:dyDescent="0.15">
      <c r="A26" s="19"/>
      <c r="B26" s="14"/>
      <c r="C26" s="14"/>
      <c r="D26" s="20"/>
      <c r="E26" s="33"/>
      <c r="F26" s="12"/>
      <c r="G26" s="17"/>
      <c r="H26" s="18" t="str">
        <f>IF(COUNTIF(A26,"*計*"),SUMIF(B$8:B25,B25,H$8:H25),IF(E26*G26=0,"",E26*G26))</f>
        <v/>
      </c>
      <c r="I26" s="17"/>
    </row>
    <row r="27" spans="1:9" ht="23.25" customHeight="1" x14ac:dyDescent="0.15">
      <c r="A27" s="19">
        <v>2</v>
      </c>
      <c r="B27" s="14" t="s">
        <v>151</v>
      </c>
      <c r="C27" s="14"/>
      <c r="D27" s="20"/>
      <c r="E27" s="33"/>
      <c r="F27" s="12"/>
      <c r="G27" s="17"/>
      <c r="H27" s="18" t="str">
        <f>IF(COUNTIF(A27,"*計*"),SUMIF(B$8:B26,B26,H$8:H26),IF(E27*G27=0,"",E27*G27))</f>
        <v/>
      </c>
      <c r="I27" s="17"/>
    </row>
    <row r="28" spans="1:9" ht="23.25" customHeight="1" x14ac:dyDescent="0.15">
      <c r="A28" s="19"/>
      <c r="B28" s="14" t="s">
        <v>151</v>
      </c>
      <c r="C28" s="14" t="s">
        <v>37</v>
      </c>
      <c r="D28" s="20"/>
      <c r="E28" s="33"/>
      <c r="F28" s="12"/>
      <c r="G28" s="17"/>
      <c r="H28" s="18" t="str">
        <f>IF(COUNTIF(A28,"*計*"),SUMIF(B$8:B27,B27,H$8:H27),IF(E28*G28=0,"",E28*G28))</f>
        <v/>
      </c>
      <c r="I28" s="17"/>
    </row>
    <row r="29" spans="1:9" ht="23.25" customHeight="1" x14ac:dyDescent="0.15">
      <c r="A29" s="19"/>
      <c r="B29" s="14" t="s">
        <v>151</v>
      </c>
      <c r="C29" s="14" t="s">
        <v>37</v>
      </c>
      <c r="D29" s="20" t="s">
        <v>74</v>
      </c>
      <c r="E29" s="33">
        <v>18</v>
      </c>
      <c r="F29" s="12" t="s">
        <v>205</v>
      </c>
      <c r="G29" s="12"/>
      <c r="H29" s="18" t="str">
        <f>IF(COUNTIF(A29,"*計*"),SUMIF(B$8:B28,B28,H$8:H28),IF(E29*G29=0,"",E29*G29))</f>
        <v/>
      </c>
      <c r="I29" s="12"/>
    </row>
    <row r="30" spans="1:9" ht="23.25" customHeight="1" x14ac:dyDescent="0.15">
      <c r="A30" s="19"/>
      <c r="B30" s="14" t="s">
        <v>151</v>
      </c>
      <c r="C30" s="14" t="s">
        <v>37</v>
      </c>
      <c r="D30" s="20" t="s">
        <v>79</v>
      </c>
      <c r="E30" s="33">
        <v>18</v>
      </c>
      <c r="F30" s="12" t="s">
        <v>210</v>
      </c>
      <c r="G30" s="17"/>
      <c r="H30" s="18" t="str">
        <f>IF(COUNTIF(A30,"*計*"),SUMIF(B$8:B29,B29,H$8:H29),IF(E30*G30=0,"",E30*G30))</f>
        <v/>
      </c>
      <c r="I30" s="17"/>
    </row>
    <row r="31" spans="1:9" ht="23.25" customHeight="1" x14ac:dyDescent="0.15">
      <c r="A31" s="19"/>
      <c r="B31" s="14" t="s">
        <v>151</v>
      </c>
      <c r="C31" s="14" t="s">
        <v>44</v>
      </c>
      <c r="D31" s="20"/>
      <c r="E31" s="33"/>
      <c r="F31" s="12"/>
      <c r="G31" s="17"/>
      <c r="H31" s="18" t="str">
        <f>IF(COUNTIF(A31,"*計*"),SUMIF(B$8:B30,B30,H$8:H30),IF(E31*G31=0,"",E31*G31))</f>
        <v/>
      </c>
      <c r="I31" s="17"/>
    </row>
    <row r="32" spans="1:9" ht="23.25" customHeight="1" x14ac:dyDescent="0.15">
      <c r="A32" s="19"/>
      <c r="B32" s="14" t="s">
        <v>151</v>
      </c>
      <c r="C32" s="14" t="s">
        <v>44</v>
      </c>
      <c r="D32" s="20" t="s">
        <v>74</v>
      </c>
      <c r="E32" s="33">
        <v>18</v>
      </c>
      <c r="F32" s="12" t="s">
        <v>205</v>
      </c>
      <c r="G32" s="17"/>
      <c r="H32" s="18" t="str">
        <f>IF(COUNTIF(A32,"*計*"),SUMIF(B$8:B31,B31,H$8:H31),IF(E32*G32=0,"",E32*G32))</f>
        <v/>
      </c>
      <c r="I32" s="17"/>
    </row>
    <row r="33" spans="1:9" ht="23.25" customHeight="1" x14ac:dyDescent="0.15">
      <c r="A33" s="19"/>
      <c r="B33" s="14" t="s">
        <v>151</v>
      </c>
      <c r="C33" s="14" t="s">
        <v>44</v>
      </c>
      <c r="D33" s="20" t="s">
        <v>79</v>
      </c>
      <c r="E33" s="33">
        <v>18</v>
      </c>
      <c r="F33" s="12" t="s">
        <v>210</v>
      </c>
      <c r="G33" s="17"/>
      <c r="H33" s="18" t="str">
        <f>IF(COUNTIF(A33,"*計*"),SUMIF(B$8:B32,B32,H$8:H32),IF(E33*G33=0,"",E33*G33))</f>
        <v/>
      </c>
      <c r="I33" s="17"/>
    </row>
    <row r="34" spans="1:9" ht="23.25" customHeight="1" x14ac:dyDescent="0.15">
      <c r="A34" s="23" t="s">
        <v>169</v>
      </c>
      <c r="B34" s="24"/>
      <c r="C34" s="24"/>
      <c r="D34" s="25"/>
      <c r="E34" s="33"/>
      <c r="F34" s="12"/>
      <c r="G34" s="17"/>
      <c r="H34" s="18">
        <f>IF(COUNTIF(A34,"*計*"),SUMIF(B$8:B33,B33,H$8:H33),IF(E34*G34=0,"",E34*G34))</f>
        <v>0</v>
      </c>
      <c r="I34" s="17"/>
    </row>
    <row r="35" spans="1:9" ht="23.25" customHeight="1" x14ac:dyDescent="0.15">
      <c r="A35" s="19"/>
      <c r="B35" s="14"/>
      <c r="C35" s="14"/>
      <c r="D35" s="20"/>
      <c r="E35" s="33"/>
      <c r="F35" s="12"/>
      <c r="G35" s="17"/>
      <c r="H35" s="18" t="str">
        <f>IF(COUNTIF(A35,"*計*"),SUMIF(B$8:B34,B34,H$8:H34),IF(E35*G35=0,"",E35*G35))</f>
        <v/>
      </c>
      <c r="I35" s="17"/>
    </row>
    <row r="36" spans="1:9" ht="23.25" customHeight="1" x14ac:dyDescent="0.15">
      <c r="A36" s="19">
        <v>3</v>
      </c>
      <c r="B36" s="14" t="s">
        <v>152</v>
      </c>
      <c r="C36" s="14"/>
      <c r="D36" s="20"/>
      <c r="E36" s="33"/>
      <c r="F36" s="12"/>
      <c r="G36" s="17"/>
      <c r="H36" s="18" t="str">
        <f>IF(COUNTIF(A36,"*計*"),SUMIF(B$8:B35,B35,H$8:H35),IF(E36*G36=0,"",E36*G36))</f>
        <v/>
      </c>
      <c r="I36" s="17"/>
    </row>
    <row r="37" spans="1:9" ht="23.25" customHeight="1" x14ac:dyDescent="0.15">
      <c r="A37" s="19"/>
      <c r="B37" s="14" t="s">
        <v>152</v>
      </c>
      <c r="C37" s="14" t="s">
        <v>37</v>
      </c>
      <c r="D37" s="20"/>
      <c r="E37" s="33"/>
      <c r="F37" s="12"/>
      <c r="G37" s="17"/>
      <c r="H37" s="18" t="str">
        <f>IF(COUNTIF(A37,"*計*"),SUMIF(B$8:B36,B36,H$8:H36),IF(E37*G37=0,"",E37*G37))</f>
        <v/>
      </c>
      <c r="I37" s="17"/>
    </row>
    <row r="38" spans="1:9" ht="23.25" customHeight="1" x14ac:dyDescent="0.15">
      <c r="A38" s="19"/>
      <c r="B38" s="14" t="s">
        <v>152</v>
      </c>
      <c r="C38" s="14" t="s">
        <v>37</v>
      </c>
      <c r="D38" s="20" t="s">
        <v>82</v>
      </c>
      <c r="E38" s="33">
        <v>4</v>
      </c>
      <c r="F38" s="12" t="s">
        <v>209</v>
      </c>
      <c r="G38" s="17"/>
      <c r="H38" s="18" t="str">
        <f>IF(COUNTIF(A38,"*計*"),SUMIF(B$8:B37,B37,H$8:H37),IF(E38*G38=0,"",E38*G38))</f>
        <v/>
      </c>
      <c r="I38" s="17"/>
    </row>
    <row r="39" spans="1:9" ht="23.25" customHeight="1" x14ac:dyDescent="0.15">
      <c r="A39" s="19"/>
      <c r="B39" s="14" t="s">
        <v>152</v>
      </c>
      <c r="C39" s="14" t="s">
        <v>44</v>
      </c>
      <c r="D39" s="20"/>
      <c r="E39" s="33"/>
      <c r="F39" s="12"/>
      <c r="G39" s="17"/>
      <c r="H39" s="18" t="str">
        <f>IF(COUNTIF(A39,"*計*"),SUMIF(B$8:B38,B38,H$8:H38),IF(E39*G39=0,"",E39*G39))</f>
        <v/>
      </c>
      <c r="I39" s="17"/>
    </row>
    <row r="40" spans="1:9" ht="23.25" customHeight="1" x14ac:dyDescent="0.15">
      <c r="A40" s="19"/>
      <c r="B40" s="14" t="s">
        <v>152</v>
      </c>
      <c r="C40" s="14" t="s">
        <v>44</v>
      </c>
      <c r="D40" s="20" t="s">
        <v>82</v>
      </c>
      <c r="E40" s="33">
        <v>4</v>
      </c>
      <c r="F40" s="12" t="s">
        <v>209</v>
      </c>
      <c r="G40" s="17"/>
      <c r="H40" s="18" t="str">
        <f>IF(COUNTIF(A40,"*計*"),SUMIF(B$8:B39,B39,H$8:H39),IF(E40*G40=0,"",E40*G40))</f>
        <v/>
      </c>
      <c r="I40" s="17"/>
    </row>
    <row r="41" spans="1:9" ht="23.25" customHeight="1" x14ac:dyDescent="0.15">
      <c r="A41" s="23" t="s">
        <v>170</v>
      </c>
      <c r="B41" s="24"/>
      <c r="C41" s="24"/>
      <c r="D41" s="25"/>
      <c r="E41" s="33"/>
      <c r="F41" s="12"/>
      <c r="G41" s="17"/>
      <c r="H41" s="18">
        <f>IF(COUNTIF(A41,"*計*"),SUMIF(B$8:B40,B40,H$8:H40),IF(E41*G41=0,"",E41*G41))</f>
        <v>0</v>
      </c>
      <c r="I41" s="17"/>
    </row>
    <row r="42" spans="1:9" ht="23.25" customHeight="1" x14ac:dyDescent="0.15">
      <c r="A42" s="19"/>
      <c r="B42" s="14"/>
      <c r="C42" s="14"/>
      <c r="D42" s="20"/>
      <c r="E42" s="33"/>
      <c r="F42" s="12"/>
      <c r="G42" s="17"/>
      <c r="H42" s="18" t="str">
        <f>IF(COUNTIF(A42,"*計*"),SUMIF(B$8:B41,B41,H$8:H41),IF(E42*G42=0,"",E42*G42))</f>
        <v/>
      </c>
      <c r="I42" s="17"/>
    </row>
    <row r="43" spans="1:9" ht="23.25" customHeight="1" x14ac:dyDescent="0.15">
      <c r="A43" s="19">
        <v>4</v>
      </c>
      <c r="B43" s="14" t="s">
        <v>156</v>
      </c>
      <c r="C43" s="14"/>
      <c r="D43" s="20"/>
      <c r="E43" s="33"/>
      <c r="F43" s="12"/>
      <c r="G43" s="17"/>
      <c r="H43" s="18" t="str">
        <f>IF(COUNTIF(A43,"*計*"),SUMIF(B$8:B42,B42,H$8:H42),IF(E43*G43=0,"",E43*G43))</f>
        <v/>
      </c>
      <c r="I43" s="17"/>
    </row>
    <row r="44" spans="1:9" ht="23.25" customHeight="1" x14ac:dyDescent="0.15">
      <c r="A44" s="19"/>
      <c r="B44" s="14" t="s">
        <v>156</v>
      </c>
      <c r="C44" s="14" t="s">
        <v>105</v>
      </c>
      <c r="D44" s="20"/>
      <c r="E44" s="33"/>
      <c r="F44" s="12"/>
      <c r="G44" s="12"/>
      <c r="H44" s="18" t="str">
        <f>IF(COUNTIF(A44,"*計*"),SUMIF(B$8:B43,B43,H$8:H43),IF(E44*G44=0,"",E44*G44))</f>
        <v/>
      </c>
      <c r="I44" s="12"/>
    </row>
    <row r="45" spans="1:9" ht="23.25" customHeight="1" x14ac:dyDescent="0.15">
      <c r="A45" s="19"/>
      <c r="B45" s="14" t="s">
        <v>156</v>
      </c>
      <c r="C45" s="14" t="s">
        <v>106</v>
      </c>
      <c r="D45" s="20" t="s">
        <v>107</v>
      </c>
      <c r="E45" s="33">
        <v>3</v>
      </c>
      <c r="F45" s="12" t="s">
        <v>208</v>
      </c>
      <c r="G45" s="17"/>
      <c r="H45" s="18" t="str">
        <f>IF(COUNTIF(A45,"*計*"),SUMIF(B$8:B44,B44,H$8:H44),IF(E45*G45=0,"",E45*G45))</f>
        <v/>
      </c>
      <c r="I45" s="17"/>
    </row>
    <row r="46" spans="1:9" ht="23.25" customHeight="1" x14ac:dyDescent="0.15">
      <c r="A46" s="23" t="s">
        <v>174</v>
      </c>
      <c r="B46" s="24"/>
      <c r="C46" s="24"/>
      <c r="D46" s="25"/>
      <c r="E46" s="33"/>
      <c r="F46" s="12"/>
      <c r="G46" s="17"/>
      <c r="H46" s="18">
        <f>IF(COUNTIF(A46,"*計*"),SUMIF(B$8:B45,B45,H$8:H45),IF(E46*G46=0,"",E46*G46))</f>
        <v>0</v>
      </c>
      <c r="I46" s="17"/>
    </row>
    <row r="47" spans="1:9" ht="23.25" customHeight="1" x14ac:dyDescent="0.15">
      <c r="A47" s="19"/>
      <c r="B47" s="14"/>
      <c r="C47" s="14"/>
      <c r="D47" s="20"/>
      <c r="E47" s="33"/>
      <c r="F47" s="12"/>
      <c r="G47" s="17"/>
      <c r="H47" s="18" t="str">
        <f>IF(COUNTIF(A47,"*計*"),SUMIF(B$8:B46,B46,H$8:H46),IF(E47*G47=0,"",E47*G47))</f>
        <v/>
      </c>
      <c r="I47" s="17"/>
    </row>
    <row r="48" spans="1:9" ht="23.25" customHeight="1" x14ac:dyDescent="0.15">
      <c r="A48" s="19">
        <v>5</v>
      </c>
      <c r="B48" s="14" t="s">
        <v>157</v>
      </c>
      <c r="C48" s="14"/>
      <c r="D48" s="20"/>
      <c r="E48" s="33"/>
      <c r="F48" s="12"/>
      <c r="G48" s="17"/>
      <c r="H48" s="18" t="str">
        <f>IF(COUNTIF(A48,"*計*"),SUMIF(B$8:B47,B47,H$8:H47),IF(E48*G48=0,"",E48*G48))</f>
        <v/>
      </c>
      <c r="I48" s="17"/>
    </row>
    <row r="49" spans="1:9" ht="23.25" customHeight="1" x14ac:dyDescent="0.15">
      <c r="A49" s="19"/>
      <c r="B49" s="14" t="s">
        <v>157</v>
      </c>
      <c r="C49" s="14" t="s">
        <v>37</v>
      </c>
      <c r="D49" s="20"/>
      <c r="E49" s="33"/>
      <c r="F49" s="12"/>
      <c r="G49" s="17"/>
      <c r="H49" s="18" t="str">
        <f>IF(COUNTIF(A49,"*計*"),SUMIF(B$8:B48,B48,H$8:H48),IF(E49*G49=0,"",E49*G49))</f>
        <v/>
      </c>
      <c r="I49" s="17"/>
    </row>
    <row r="50" spans="1:9" ht="23.25" customHeight="1" x14ac:dyDescent="0.15">
      <c r="A50" s="19"/>
      <c r="B50" s="14" t="s">
        <v>157</v>
      </c>
      <c r="C50" s="14" t="s">
        <v>37</v>
      </c>
      <c r="D50" s="20" t="s">
        <v>109</v>
      </c>
      <c r="E50" s="33">
        <v>16</v>
      </c>
      <c r="F50" s="12" t="s">
        <v>207</v>
      </c>
      <c r="G50" s="17"/>
      <c r="H50" s="18" t="str">
        <f>IF(COUNTIF(A50,"*計*"),SUMIF(B$8:B49,B49,H$8:H49),IF(E50*G50=0,"",E50*G50))</f>
        <v/>
      </c>
      <c r="I50" s="17"/>
    </row>
    <row r="51" spans="1:9" ht="23.25" customHeight="1" x14ac:dyDescent="0.15">
      <c r="A51" s="19"/>
      <c r="B51" s="14" t="s">
        <v>157</v>
      </c>
      <c r="C51" s="14" t="s">
        <v>44</v>
      </c>
      <c r="D51" s="20"/>
      <c r="E51" s="33"/>
      <c r="F51" s="12"/>
      <c r="G51" s="17"/>
      <c r="H51" s="18" t="str">
        <f>IF(COUNTIF(A51,"*計*"),SUMIF(B$8:B50,B50,H$8:H50),IF(E51*G51=0,"",E51*G51))</f>
        <v/>
      </c>
      <c r="I51" s="17"/>
    </row>
    <row r="52" spans="1:9" ht="23.25" customHeight="1" x14ac:dyDescent="0.15">
      <c r="A52" s="19"/>
      <c r="B52" s="14" t="s">
        <v>157</v>
      </c>
      <c r="C52" s="14" t="s">
        <v>44</v>
      </c>
      <c r="D52" s="20" t="s">
        <v>109</v>
      </c>
      <c r="E52" s="33">
        <v>16</v>
      </c>
      <c r="F52" s="12" t="s">
        <v>207</v>
      </c>
      <c r="G52" s="17"/>
      <c r="H52" s="18" t="str">
        <f>IF(COUNTIF(A52,"*計*"),SUMIF(B$8:B51,B51,H$8:H51),IF(E52*G52=0,"",E52*G52))</f>
        <v/>
      </c>
      <c r="I52" s="17"/>
    </row>
    <row r="53" spans="1:9" ht="23.25" customHeight="1" x14ac:dyDescent="0.15">
      <c r="A53" s="23" t="s">
        <v>175</v>
      </c>
      <c r="B53" s="24"/>
      <c r="C53" s="24"/>
      <c r="D53" s="25"/>
      <c r="E53" s="33"/>
      <c r="F53" s="12"/>
      <c r="G53" s="17"/>
      <c r="H53" s="18">
        <f>IF(COUNTIF(A53,"*計*"),SUMIF(B$8:B52,B52,H$8:H52),IF(E53*G53=0,"",E53*G53))</f>
        <v>0</v>
      </c>
      <c r="I53" s="17"/>
    </row>
    <row r="54" spans="1:9" ht="23.25" customHeight="1" x14ac:dyDescent="0.15">
      <c r="A54" s="19"/>
      <c r="B54" s="14"/>
      <c r="C54" s="14"/>
      <c r="D54" s="20"/>
      <c r="E54" s="33"/>
      <c r="F54" s="12"/>
      <c r="G54" s="17"/>
      <c r="H54" s="18"/>
      <c r="I54" s="17"/>
    </row>
    <row r="55" spans="1:9" ht="23.25" customHeight="1" x14ac:dyDescent="0.15">
      <c r="A55" s="23" t="s">
        <v>222</v>
      </c>
      <c r="B55" s="24"/>
      <c r="C55" s="9"/>
      <c r="D55" s="10"/>
      <c r="E55" s="33"/>
      <c r="F55" s="12"/>
      <c r="G55" s="17"/>
      <c r="H55" s="18">
        <f>SUMIF($A$7:A54,"*計*",H$7:H54)</f>
        <v>0</v>
      </c>
      <c r="I55" s="17"/>
    </row>
    <row r="56" spans="1:9" ht="23.25" customHeight="1" x14ac:dyDescent="0.15">
      <c r="A56" s="23"/>
      <c r="B56" s="24"/>
      <c r="C56" s="9"/>
      <c r="D56" s="10"/>
      <c r="E56" s="33"/>
      <c r="F56" s="12"/>
      <c r="G56" s="17"/>
      <c r="H56" s="18"/>
      <c r="I56" s="17"/>
    </row>
    <row r="57" spans="1:9" ht="23.25" customHeight="1" x14ac:dyDescent="0.15">
      <c r="A57" s="23"/>
      <c r="B57" s="24"/>
      <c r="C57" s="9"/>
      <c r="D57" s="10"/>
      <c r="E57" s="33"/>
      <c r="F57" s="12"/>
      <c r="G57" s="17"/>
      <c r="H57" s="18"/>
      <c r="I57" s="17"/>
    </row>
    <row r="58" spans="1:9" ht="23.25" customHeight="1" x14ac:dyDescent="0.15">
      <c r="A58" s="23"/>
      <c r="B58" s="24"/>
      <c r="C58" s="9"/>
      <c r="D58" s="10"/>
      <c r="E58" s="33"/>
      <c r="F58" s="12"/>
      <c r="G58" s="17"/>
      <c r="H58" s="18"/>
      <c r="I58" s="17"/>
    </row>
    <row r="59" spans="1:9" ht="23.25" customHeight="1" x14ac:dyDescent="0.15">
      <c r="A59" s="23"/>
      <c r="B59" s="24"/>
      <c r="C59" s="9"/>
      <c r="D59" s="10"/>
      <c r="E59" s="33"/>
      <c r="F59" s="12"/>
      <c r="G59" s="17"/>
      <c r="H59" s="18"/>
      <c r="I59" s="17"/>
    </row>
    <row r="60" spans="1:9" ht="23.25" customHeight="1" x14ac:dyDescent="0.15">
      <c r="A60" s="23"/>
      <c r="B60" s="24"/>
      <c r="C60" s="9"/>
      <c r="D60" s="10"/>
      <c r="E60" s="33"/>
      <c r="F60" s="12"/>
      <c r="G60" s="17"/>
      <c r="H60" s="18"/>
      <c r="I60" s="17"/>
    </row>
    <row r="61" spans="1:9" ht="23.25" customHeight="1" x14ac:dyDescent="0.15">
      <c r="A61" s="23"/>
      <c r="B61" s="24"/>
      <c r="C61" s="9"/>
      <c r="D61" s="10"/>
      <c r="E61" s="33"/>
      <c r="F61" s="12"/>
      <c r="G61" s="17"/>
      <c r="H61" s="18"/>
      <c r="I61" s="17"/>
    </row>
    <row r="62" spans="1:9" ht="23.25" customHeight="1" x14ac:dyDescent="0.15">
      <c r="A62" s="23"/>
      <c r="B62" s="24"/>
      <c r="C62" s="9"/>
      <c r="D62" s="10"/>
      <c r="E62" s="33"/>
      <c r="F62" s="12"/>
      <c r="G62" s="17"/>
      <c r="H62" s="18"/>
      <c r="I62" s="17"/>
    </row>
    <row r="63" spans="1:9" ht="23.25" customHeight="1" x14ac:dyDescent="0.15">
      <c r="A63" s="23"/>
      <c r="B63" s="24"/>
      <c r="C63" s="9"/>
      <c r="D63" s="10"/>
      <c r="E63" s="33"/>
      <c r="F63" s="12"/>
      <c r="G63" s="17"/>
      <c r="H63" s="18"/>
      <c r="I63" s="17"/>
    </row>
    <row r="64" spans="1:9" ht="23.25" customHeight="1" x14ac:dyDescent="0.15">
      <c r="A64" s="23"/>
      <c r="B64" s="24"/>
      <c r="C64" s="9"/>
      <c r="D64" s="10"/>
      <c r="E64" s="33"/>
      <c r="F64" s="12"/>
      <c r="G64" s="17"/>
      <c r="H64" s="18"/>
      <c r="I64" s="17"/>
    </row>
    <row r="65" spans="1:9" ht="23.25" customHeight="1" x14ac:dyDescent="0.15">
      <c r="A65" s="23"/>
      <c r="B65" s="24"/>
      <c r="C65" s="9"/>
      <c r="D65" s="10"/>
      <c r="E65" s="33"/>
      <c r="F65" s="12"/>
      <c r="G65" s="17"/>
      <c r="H65" s="18"/>
      <c r="I65" s="17"/>
    </row>
    <row r="66" spans="1:9" ht="23.25" customHeight="1" x14ac:dyDescent="0.15">
      <c r="A66" s="23"/>
      <c r="B66" s="24"/>
      <c r="C66" s="9"/>
      <c r="D66" s="10"/>
      <c r="E66" s="33"/>
      <c r="F66" s="12"/>
      <c r="G66" s="17"/>
      <c r="H66" s="18"/>
      <c r="I66" s="17"/>
    </row>
    <row r="67" spans="1:9" ht="23.25" customHeight="1" x14ac:dyDescent="0.15">
      <c r="A67" s="23"/>
      <c r="B67" s="24"/>
      <c r="C67" s="9"/>
      <c r="D67" s="10"/>
      <c r="E67" s="33"/>
      <c r="F67" s="12"/>
      <c r="G67" s="17"/>
      <c r="H67" s="18"/>
      <c r="I67" s="17"/>
    </row>
    <row r="68" spans="1:9" ht="23.25" customHeight="1" x14ac:dyDescent="0.15">
      <c r="A68" s="23"/>
      <c r="B68" s="24"/>
      <c r="C68" s="9"/>
      <c r="D68" s="10"/>
      <c r="E68" s="33"/>
      <c r="F68" s="12"/>
      <c r="G68" s="17"/>
      <c r="H68" s="18"/>
      <c r="I68" s="17"/>
    </row>
    <row r="69" spans="1:9" ht="23.25" customHeight="1" x14ac:dyDescent="0.15">
      <c r="A69" s="23"/>
      <c r="B69" s="24"/>
      <c r="C69" s="9"/>
      <c r="D69" s="10"/>
      <c r="E69" s="33"/>
      <c r="F69" s="12"/>
      <c r="G69" s="17"/>
      <c r="H69" s="18"/>
      <c r="I69" s="17"/>
    </row>
    <row r="70" spans="1:9" ht="23.25" customHeight="1" x14ac:dyDescent="0.15">
      <c r="A70" s="23"/>
      <c r="B70" s="24"/>
      <c r="C70" s="9"/>
      <c r="D70" s="10"/>
      <c r="E70" s="33"/>
      <c r="F70" s="12"/>
      <c r="G70" s="17"/>
      <c r="H70" s="18"/>
      <c r="I70" s="17"/>
    </row>
    <row r="71" spans="1:9" ht="23.25" customHeight="1" x14ac:dyDescent="0.15">
      <c r="A71" s="23"/>
      <c r="B71" s="24"/>
      <c r="C71" s="9"/>
      <c r="D71" s="10"/>
      <c r="E71" s="33"/>
      <c r="F71" s="12"/>
      <c r="G71" s="17"/>
      <c r="H71" s="18"/>
      <c r="I71" s="17"/>
    </row>
    <row r="72" spans="1:9" ht="23.25" customHeight="1" x14ac:dyDescent="0.15">
      <c r="A72" s="23"/>
      <c r="B72" s="24"/>
      <c r="C72" s="9"/>
      <c r="D72" s="10"/>
      <c r="E72" s="33"/>
      <c r="F72" s="12"/>
      <c r="G72" s="17"/>
      <c r="H72" s="18"/>
      <c r="I72" s="17"/>
    </row>
    <row r="73" spans="1:9" ht="23.25" customHeight="1" x14ac:dyDescent="0.15">
      <c r="A73" s="23"/>
      <c r="B73" s="24"/>
      <c r="C73" s="9"/>
      <c r="D73" s="10"/>
      <c r="E73" s="33"/>
      <c r="F73" s="12"/>
      <c r="G73" s="17"/>
      <c r="H73" s="18"/>
      <c r="I73" s="17"/>
    </row>
    <row r="74" spans="1:9" ht="23.25" customHeight="1" x14ac:dyDescent="0.15">
      <c r="A74" s="23"/>
      <c r="B74" s="24"/>
      <c r="C74" s="9"/>
      <c r="D74" s="10"/>
      <c r="E74" s="33"/>
      <c r="F74" s="12"/>
      <c r="G74" s="17"/>
      <c r="H74" s="18"/>
      <c r="I74" s="17"/>
    </row>
    <row r="75" spans="1:9" ht="23.25" customHeight="1" x14ac:dyDescent="0.15">
      <c r="A75" s="23"/>
      <c r="B75" s="24"/>
      <c r="C75" s="9"/>
      <c r="D75" s="10"/>
      <c r="E75" s="33"/>
      <c r="F75" s="12"/>
      <c r="G75" s="17"/>
      <c r="H75" s="18"/>
      <c r="I75" s="17"/>
    </row>
    <row r="76" spans="1:9" ht="23.25" customHeight="1" x14ac:dyDescent="0.15">
      <c r="A76" s="23"/>
      <c r="B76" s="24"/>
      <c r="C76" s="9"/>
      <c r="D76" s="10"/>
      <c r="E76" s="33"/>
      <c r="F76" s="12"/>
      <c r="G76" s="17"/>
      <c r="H76" s="18"/>
      <c r="I76" s="17"/>
    </row>
    <row r="77" spans="1:9" ht="23.25" customHeight="1" x14ac:dyDescent="0.15">
      <c r="A77" s="23"/>
      <c r="B77" s="24"/>
      <c r="C77" s="9"/>
      <c r="D77" s="10"/>
      <c r="E77" s="33"/>
      <c r="F77" s="12"/>
      <c r="G77" s="17"/>
      <c r="H77" s="18"/>
      <c r="I77" s="17"/>
    </row>
    <row r="78" spans="1:9" ht="23.25" customHeight="1" x14ac:dyDescent="0.15">
      <c r="A78" s="23"/>
      <c r="B78" s="24"/>
      <c r="C78" s="9"/>
      <c r="D78" s="10"/>
      <c r="E78" s="33"/>
      <c r="F78" s="12"/>
      <c r="G78" s="17"/>
      <c r="H78" s="18"/>
      <c r="I78" s="17"/>
    </row>
    <row r="79" spans="1:9" ht="23.25" customHeight="1" x14ac:dyDescent="0.15">
      <c r="A79" s="23"/>
      <c r="B79" s="24"/>
      <c r="C79" s="9"/>
      <c r="D79" s="10"/>
      <c r="E79" s="33"/>
      <c r="F79" s="12"/>
      <c r="G79" s="17"/>
      <c r="H79" s="18"/>
      <c r="I79" s="17"/>
    </row>
    <row r="80" spans="1:9" ht="23.25" customHeight="1" x14ac:dyDescent="0.15">
      <c r="A80" s="23"/>
      <c r="B80" s="24"/>
      <c r="C80" s="9"/>
      <c r="D80" s="10"/>
      <c r="E80" s="33"/>
      <c r="F80" s="12"/>
      <c r="G80" s="17"/>
      <c r="H80" s="18"/>
      <c r="I80" s="17"/>
    </row>
    <row r="81" spans="1:9" ht="23.25" customHeight="1" x14ac:dyDescent="0.15">
      <c r="A81" s="23"/>
      <c r="B81" s="24"/>
      <c r="C81" s="9"/>
      <c r="D81" s="10"/>
      <c r="E81" s="33"/>
      <c r="F81" s="12"/>
      <c r="G81" s="17"/>
      <c r="H81" s="18"/>
      <c r="I81" s="17"/>
    </row>
    <row r="82" spans="1:9" ht="23.25" customHeight="1" x14ac:dyDescent="0.15">
      <c r="A82" s="23"/>
      <c r="B82" s="24"/>
      <c r="C82" s="9"/>
      <c r="D82" s="10"/>
      <c r="E82" s="33"/>
      <c r="F82" s="12"/>
      <c r="G82" s="17"/>
      <c r="H82" s="18"/>
      <c r="I82" s="17"/>
    </row>
    <row r="83" spans="1:9" ht="23.25" customHeight="1" x14ac:dyDescent="0.15">
      <c r="A83" s="23"/>
      <c r="B83" s="24"/>
      <c r="C83" s="9"/>
      <c r="D83" s="10"/>
      <c r="E83" s="33"/>
      <c r="F83" s="12"/>
      <c r="G83" s="17"/>
      <c r="H83" s="18"/>
      <c r="I83" s="17"/>
    </row>
    <row r="84" spans="1:9" ht="23.25" customHeight="1" x14ac:dyDescent="0.15">
      <c r="A84" s="23"/>
      <c r="B84" s="24"/>
      <c r="C84" s="9"/>
      <c r="D84" s="10"/>
      <c r="E84" s="33"/>
      <c r="F84" s="12"/>
      <c r="G84" s="17"/>
      <c r="H84" s="18"/>
      <c r="I84" s="17"/>
    </row>
    <row r="85" spans="1:9" ht="23.25" customHeight="1" x14ac:dyDescent="0.15">
      <c r="A85" s="23"/>
      <c r="B85" s="24"/>
      <c r="C85" s="9"/>
      <c r="D85" s="10"/>
      <c r="E85" s="33"/>
      <c r="F85" s="12"/>
      <c r="G85" s="17"/>
      <c r="H85" s="18"/>
      <c r="I85" s="17"/>
    </row>
    <row r="86" spans="1:9" ht="23.25" customHeight="1" x14ac:dyDescent="0.15">
      <c r="A86" s="23"/>
      <c r="B86" s="24"/>
      <c r="C86" s="9"/>
      <c r="D86" s="10"/>
      <c r="E86" s="33"/>
      <c r="F86" s="12"/>
      <c r="G86" s="17"/>
      <c r="H86" s="18"/>
      <c r="I86" s="17"/>
    </row>
    <row r="87" spans="1:9" ht="23.25" customHeight="1" x14ac:dyDescent="0.15">
      <c r="A87" s="23"/>
      <c r="B87" s="24"/>
      <c r="C87" s="9"/>
      <c r="D87" s="10"/>
      <c r="E87" s="33"/>
      <c r="F87" s="12"/>
      <c r="G87" s="17"/>
      <c r="H87" s="18"/>
      <c r="I87" s="17"/>
    </row>
    <row r="88" spans="1:9" ht="23.25" customHeight="1" x14ac:dyDescent="0.15">
      <c r="A88" s="23"/>
      <c r="B88" s="24"/>
      <c r="C88" s="9"/>
      <c r="D88" s="10"/>
      <c r="E88" s="33"/>
      <c r="F88" s="12"/>
      <c r="G88" s="17"/>
      <c r="H88" s="18"/>
      <c r="I88" s="17"/>
    </row>
    <row r="89" spans="1:9" ht="23.25" customHeight="1" x14ac:dyDescent="0.15">
      <c r="A89" s="23"/>
      <c r="B89" s="24"/>
      <c r="C89" s="9"/>
      <c r="D89" s="10"/>
      <c r="E89" s="33"/>
      <c r="F89" s="12"/>
      <c r="G89" s="17"/>
      <c r="H89" s="18"/>
      <c r="I89" s="17"/>
    </row>
    <row r="90" spans="1:9" ht="23.25" customHeight="1" x14ac:dyDescent="0.15">
      <c r="A90" s="23"/>
      <c r="B90" s="24"/>
      <c r="C90" s="9"/>
      <c r="D90" s="10"/>
      <c r="E90" s="33"/>
      <c r="F90" s="12"/>
      <c r="G90" s="17"/>
      <c r="H90" s="18"/>
      <c r="I90" s="17"/>
    </row>
    <row r="91" spans="1:9" ht="23.25" customHeight="1" x14ac:dyDescent="0.15">
      <c r="A91" s="23"/>
      <c r="B91" s="24"/>
      <c r="C91" s="9"/>
      <c r="D91" s="10"/>
      <c r="E91" s="33"/>
      <c r="F91" s="12"/>
      <c r="G91" s="17"/>
      <c r="H91" s="18"/>
      <c r="I91" s="17"/>
    </row>
    <row r="92" spans="1:9" ht="23.25" customHeight="1" x14ac:dyDescent="0.15">
      <c r="A92" s="23"/>
      <c r="B92" s="24"/>
      <c r="C92" s="9"/>
      <c r="D92" s="10"/>
      <c r="E92" s="33"/>
      <c r="F92" s="12"/>
      <c r="G92" s="17"/>
      <c r="H92" s="18"/>
      <c r="I92" s="17"/>
    </row>
    <row r="93" spans="1:9" ht="23.25" customHeight="1" x14ac:dyDescent="0.15">
      <c r="A93" s="23"/>
      <c r="B93" s="24"/>
      <c r="C93" s="9"/>
      <c r="D93" s="10"/>
      <c r="E93" s="33"/>
      <c r="F93" s="12"/>
      <c r="G93" s="17"/>
      <c r="H93" s="18"/>
      <c r="I93" s="17"/>
    </row>
    <row r="94" spans="1:9" ht="23.25" customHeight="1" x14ac:dyDescent="0.15">
      <c r="A94" s="23"/>
      <c r="B94" s="24"/>
      <c r="C94" s="9"/>
      <c r="D94" s="10"/>
      <c r="E94" s="33"/>
      <c r="F94" s="12"/>
      <c r="G94" s="17"/>
      <c r="H94" s="18"/>
      <c r="I94" s="17"/>
    </row>
    <row r="95" spans="1:9" ht="23.25" customHeight="1" x14ac:dyDescent="0.15">
      <c r="A95" s="23"/>
      <c r="B95" s="24"/>
      <c r="C95" s="9"/>
      <c r="D95" s="10"/>
      <c r="E95" s="33"/>
      <c r="F95" s="12"/>
      <c r="G95" s="17"/>
      <c r="H95" s="18"/>
      <c r="I95" s="17"/>
    </row>
    <row r="96" spans="1:9" ht="23.25" customHeight="1" x14ac:dyDescent="0.15">
      <c r="A96" s="23"/>
      <c r="B96" s="24"/>
      <c r="C96" s="9"/>
      <c r="D96" s="10"/>
      <c r="E96" s="33"/>
      <c r="F96" s="12"/>
      <c r="G96" s="17"/>
      <c r="H96" s="18"/>
      <c r="I96" s="17"/>
    </row>
    <row r="97" spans="1:9" ht="23.25" customHeight="1" x14ac:dyDescent="0.15">
      <c r="A97" s="23"/>
      <c r="B97" s="24"/>
      <c r="C97" s="9"/>
      <c r="D97" s="10"/>
      <c r="E97" s="33"/>
      <c r="F97" s="12"/>
      <c r="G97" s="17"/>
      <c r="H97" s="18"/>
      <c r="I97" s="17"/>
    </row>
    <row r="98" spans="1:9" ht="23.25" customHeight="1" x14ac:dyDescent="0.15">
      <c r="A98" s="23"/>
      <c r="B98" s="24"/>
      <c r="C98" s="9"/>
      <c r="D98" s="10"/>
      <c r="E98" s="33"/>
      <c r="F98" s="12"/>
      <c r="G98" s="17"/>
      <c r="H98" s="18"/>
      <c r="I98" s="17"/>
    </row>
  </sheetData>
  <mergeCells count="2">
    <mergeCell ref="A1:I1"/>
    <mergeCell ref="A2:I2"/>
  </mergeCells>
  <phoneticPr fontId="1"/>
  <conditionalFormatting sqref="A6:A54 B7:C25 B28:C34 B37:C41 B44:C44 C45 B46:C46 B49:C53">
    <cfRule type="expression" dxfId="54" priority="3">
      <formula>A5=A6</formula>
    </cfRule>
  </conditionalFormatting>
  <conditionalFormatting sqref="B3:B4">
    <cfRule type="expression" dxfId="53" priority="5">
      <formula>B2=B3</formula>
    </cfRule>
  </conditionalFormatting>
  <conditionalFormatting sqref="B6:C6 A55:A98">
    <cfRule type="expression" dxfId="52" priority="4">
      <formula>A3=A6</formula>
    </cfRule>
  </conditionalFormatting>
  <conditionalFormatting sqref="B26:C26 B35:C35 B42:C42 B45 C47 B54:C54">
    <cfRule type="expression" dxfId="51" priority="2">
      <formula>B24=B26</formula>
    </cfRule>
  </conditionalFormatting>
  <conditionalFormatting sqref="B27:C27 B36:C36 B43:C43 B47 B48:C48">
    <cfRule type="expression" dxfId="50" priority="1">
      <formula>B24=B27</formula>
    </cfRule>
  </conditionalFormatting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0"/>
  <sheetViews>
    <sheetView view="pageBreakPreview" topLeftCell="A7" zoomScaleNormal="85" zoomScaleSheetLayoutView="100" workbookViewId="0">
      <selection activeCell="E83" sqref="E83"/>
    </sheetView>
  </sheetViews>
  <sheetFormatPr defaultColWidth="8.75" defaultRowHeight="23.25" customHeight="1" x14ac:dyDescent="0.15"/>
  <cols>
    <col min="1" max="1" width="3.75" style="27" customWidth="1"/>
    <col min="2" max="2" width="1.25" style="28" customWidth="1"/>
    <col min="3" max="3" width="1.25" style="29" customWidth="1"/>
    <col min="4" max="4" width="34.375" style="27" customWidth="1"/>
    <col min="5" max="5" width="11.375" style="30" customWidth="1"/>
    <col min="6" max="6" width="5.875" style="31" bestFit="1" customWidth="1"/>
    <col min="7" max="7" width="19.125" style="27" customWidth="1"/>
    <col min="8" max="8" width="19.5" style="27" customWidth="1"/>
    <col min="9" max="9" width="23.625" style="27" customWidth="1"/>
    <col min="10" max="10" width="8.75" style="5"/>
    <col min="11" max="16384" width="8.75" style="4"/>
  </cols>
  <sheetData>
    <row r="1" spans="1:10" s="3" customFormat="1" ht="23.25" customHeight="1" x14ac:dyDescent="0.15">
      <c r="A1" s="57" t="s">
        <v>192</v>
      </c>
      <c r="B1" s="57"/>
      <c r="C1" s="57"/>
      <c r="D1" s="57"/>
      <c r="E1" s="57"/>
      <c r="F1" s="57"/>
      <c r="G1" s="57"/>
      <c r="H1" s="57"/>
      <c r="I1" s="57"/>
      <c r="J1" s="6"/>
    </row>
    <row r="2" spans="1:10" s="3" customFormat="1" ht="23.25" customHeight="1" x14ac:dyDescent="0.15">
      <c r="A2" s="57" t="s">
        <v>201</v>
      </c>
      <c r="B2" s="57"/>
      <c r="C2" s="57"/>
      <c r="D2" s="57"/>
      <c r="E2" s="57"/>
      <c r="F2" s="57"/>
      <c r="G2" s="57"/>
      <c r="H2" s="57"/>
      <c r="I2" s="57"/>
      <c r="J2" s="6"/>
    </row>
    <row r="3" spans="1:10" ht="23.25" customHeight="1" x14ac:dyDescent="0.15">
      <c r="A3" s="7" t="s">
        <v>162</v>
      </c>
      <c r="B3" s="8"/>
      <c r="C3" s="9"/>
      <c r="D3" s="10"/>
      <c r="E3" s="11" t="s">
        <v>1</v>
      </c>
      <c r="F3" s="12" t="s">
        <v>2</v>
      </c>
      <c r="G3" s="12" t="s">
        <v>3</v>
      </c>
      <c r="H3" s="12" t="s">
        <v>180</v>
      </c>
      <c r="I3" s="12" t="s">
        <v>5</v>
      </c>
    </row>
    <row r="4" spans="1:10" ht="23.25" customHeight="1" x14ac:dyDescent="0.15">
      <c r="A4" s="13" t="s">
        <v>184</v>
      </c>
      <c r="B4" s="14"/>
      <c r="C4" s="15"/>
      <c r="D4" s="16"/>
      <c r="E4" s="32"/>
      <c r="F4" s="12"/>
      <c r="G4" s="12"/>
      <c r="H4" s="17"/>
      <c r="I4" s="12"/>
    </row>
    <row r="5" spans="1:10" ht="23.25" customHeight="1" x14ac:dyDescent="0.15">
      <c r="A5" s="13" t="s">
        <v>165</v>
      </c>
      <c r="B5" s="16"/>
      <c r="C5" s="15"/>
      <c r="D5" s="16"/>
      <c r="E5" s="32"/>
      <c r="F5" s="12"/>
      <c r="G5" s="12"/>
      <c r="H5" s="18"/>
      <c r="I5" s="12"/>
    </row>
    <row r="6" spans="1:10" ht="23.25" customHeight="1" x14ac:dyDescent="0.15">
      <c r="A6" s="19">
        <v>1</v>
      </c>
      <c r="B6" s="14" t="s">
        <v>152</v>
      </c>
      <c r="C6" s="14"/>
      <c r="D6" s="20"/>
      <c r="E6" s="33"/>
      <c r="F6" s="12"/>
      <c r="G6" s="12"/>
      <c r="H6" s="18"/>
      <c r="I6" s="12"/>
    </row>
    <row r="7" spans="1:10" ht="23.25" customHeight="1" x14ac:dyDescent="0.15">
      <c r="A7" s="19"/>
      <c r="B7" s="14" t="s">
        <v>152</v>
      </c>
      <c r="C7" s="14" t="s">
        <v>37</v>
      </c>
      <c r="D7" s="20"/>
      <c r="E7" s="33"/>
      <c r="F7" s="12"/>
      <c r="G7" s="17"/>
      <c r="H7" s="18"/>
      <c r="I7" s="17"/>
    </row>
    <row r="8" spans="1:10" ht="23.25" customHeight="1" x14ac:dyDescent="0.15">
      <c r="A8" s="19"/>
      <c r="B8" s="14" t="s">
        <v>152</v>
      </c>
      <c r="C8" s="14" t="s">
        <v>37</v>
      </c>
      <c r="D8" s="20" t="s">
        <v>82</v>
      </c>
      <c r="E8" s="33">
        <v>1</v>
      </c>
      <c r="F8" s="12" t="s">
        <v>209</v>
      </c>
      <c r="G8" s="17"/>
      <c r="H8" s="18" t="str">
        <f>IF(COUNTIF(A8,"*計*"),SUMIF(B7:B$8,B7,H7:H$8),IF(E8*G8=0,"",E8*G8))</f>
        <v/>
      </c>
      <c r="I8" s="17"/>
    </row>
    <row r="9" spans="1:10" ht="23.25" customHeight="1" x14ac:dyDescent="0.15">
      <c r="A9" s="19"/>
      <c r="B9" s="14" t="s">
        <v>152</v>
      </c>
      <c r="C9" s="14" t="s">
        <v>44</v>
      </c>
      <c r="D9" s="20"/>
      <c r="E9" s="33"/>
      <c r="F9" s="12"/>
      <c r="G9" s="17"/>
      <c r="H9" s="18" t="str">
        <f>IF(COUNTIF(A9,"*計*"),SUMIF(B8:B$8,B8,H8:H$8),IF(E9*G9=0,"",E9*G9))</f>
        <v/>
      </c>
      <c r="I9" s="17"/>
    </row>
    <row r="10" spans="1:10" ht="23.25" customHeight="1" x14ac:dyDescent="0.15">
      <c r="A10" s="19"/>
      <c r="B10" s="14" t="s">
        <v>152</v>
      </c>
      <c r="C10" s="14" t="s">
        <v>44</v>
      </c>
      <c r="D10" s="20" t="s">
        <v>82</v>
      </c>
      <c r="E10" s="33">
        <v>1</v>
      </c>
      <c r="F10" s="12" t="s">
        <v>209</v>
      </c>
      <c r="G10" s="17"/>
      <c r="H10" s="18" t="str">
        <f>IF(COUNTIF(A10,"*計*"),SUMIF(B$8:B9,B9,H$8:H9),IF(E10*G10=0,"",E10*G10))</f>
        <v/>
      </c>
      <c r="I10" s="17"/>
    </row>
    <row r="11" spans="1:10" ht="23.25" customHeight="1" x14ac:dyDescent="0.15">
      <c r="A11" s="23" t="s">
        <v>170</v>
      </c>
      <c r="B11" s="24"/>
      <c r="C11" s="24"/>
      <c r="D11" s="25"/>
      <c r="E11" s="33"/>
      <c r="F11" s="12"/>
      <c r="G11" s="17"/>
      <c r="H11" s="18">
        <f>IF(COUNTIF(A11,"*計*"),SUMIF(B$8:B10,B10,H$8:H10),IF(E11*G11=0,"",E11*G11))</f>
        <v>0</v>
      </c>
      <c r="I11" s="17"/>
    </row>
    <row r="12" spans="1:10" ht="23.25" customHeight="1" x14ac:dyDescent="0.15">
      <c r="A12" s="19"/>
      <c r="B12" s="14"/>
      <c r="C12" s="14"/>
      <c r="D12" s="20"/>
      <c r="E12" s="33"/>
      <c r="F12" s="12"/>
      <c r="G12" s="17"/>
      <c r="H12" s="18" t="str">
        <f>IF(COUNTIF(A12,"*計*"),SUMIF(B$8:B11,B11,H$8:H11),IF(E12*G12=0,"",E12*G12))</f>
        <v/>
      </c>
      <c r="I12" s="17"/>
    </row>
    <row r="13" spans="1:10" ht="23.25" customHeight="1" x14ac:dyDescent="0.15">
      <c r="A13" s="19">
        <v>2</v>
      </c>
      <c r="B13" s="14" t="s">
        <v>157</v>
      </c>
      <c r="C13" s="14"/>
      <c r="D13" s="20"/>
      <c r="E13" s="33"/>
      <c r="F13" s="12"/>
      <c r="G13" s="17"/>
      <c r="H13" s="18" t="str">
        <f>IF(COUNTIF(A13,"*計*"),SUMIF(B$8:B12,B12,H$8:H12),IF(E13*G13=0,"",E13*G13))</f>
        <v/>
      </c>
      <c r="I13" s="17"/>
    </row>
    <row r="14" spans="1:10" ht="23.25" customHeight="1" x14ac:dyDescent="0.15">
      <c r="A14" s="19"/>
      <c r="B14" s="14" t="s">
        <v>157</v>
      </c>
      <c r="C14" s="14" t="s">
        <v>37</v>
      </c>
      <c r="D14" s="20"/>
      <c r="E14" s="33"/>
      <c r="F14" s="12"/>
      <c r="G14" s="17"/>
      <c r="H14" s="18" t="str">
        <f>IF(COUNTIF(A14,"*計*"),SUMIF(B$8:B13,B13,H$8:H13),IF(E14*G14=0,"",E14*G14))</f>
        <v/>
      </c>
      <c r="I14" s="17"/>
    </row>
    <row r="15" spans="1:10" ht="23.25" customHeight="1" x14ac:dyDescent="0.15">
      <c r="A15" s="19"/>
      <c r="B15" s="14" t="s">
        <v>157</v>
      </c>
      <c r="C15" s="14" t="s">
        <v>37</v>
      </c>
      <c r="D15" s="20" t="s">
        <v>108</v>
      </c>
      <c r="E15" s="33">
        <v>2</v>
      </c>
      <c r="F15" s="12" t="s">
        <v>207</v>
      </c>
      <c r="G15" s="17"/>
      <c r="H15" s="18" t="str">
        <f>IF(COUNTIF(A15,"*計*"),SUMIF(B$8:B14,B14,H$8:H14),IF(E15*G15=0,"",E15*G15))</f>
        <v/>
      </c>
      <c r="I15" s="17"/>
    </row>
    <row r="16" spans="1:10" ht="23.25" customHeight="1" x14ac:dyDescent="0.15">
      <c r="A16" s="19"/>
      <c r="B16" s="14" t="s">
        <v>157</v>
      </c>
      <c r="C16" s="14" t="s">
        <v>44</v>
      </c>
      <c r="D16" s="20"/>
      <c r="E16" s="33"/>
      <c r="F16" s="12"/>
      <c r="G16" s="17"/>
      <c r="H16" s="18" t="str">
        <f>IF(COUNTIF(A16,"*計*"),SUMIF(B$8:B15,B15,H$8:H15),IF(E16*G16=0,"",E16*G16))</f>
        <v/>
      </c>
      <c r="I16" s="17"/>
    </row>
    <row r="17" spans="1:9" ht="23.25" customHeight="1" x14ac:dyDescent="0.15">
      <c r="A17" s="19"/>
      <c r="B17" s="14" t="s">
        <v>157</v>
      </c>
      <c r="C17" s="14" t="s">
        <v>44</v>
      </c>
      <c r="D17" s="20" t="s">
        <v>109</v>
      </c>
      <c r="E17" s="33">
        <v>2</v>
      </c>
      <c r="F17" s="12" t="s">
        <v>207</v>
      </c>
      <c r="G17" s="17"/>
      <c r="H17" s="18" t="str">
        <f>IF(COUNTIF(A17,"*計*"),SUMIF(B$8:B16,B16,H$8:H16),IF(E17*G17=0,"",E17*G17))</f>
        <v/>
      </c>
      <c r="I17" s="17"/>
    </row>
    <row r="18" spans="1:9" ht="23.25" customHeight="1" x14ac:dyDescent="0.15">
      <c r="A18" s="23" t="s">
        <v>175</v>
      </c>
      <c r="B18" s="24"/>
      <c r="C18" s="24"/>
      <c r="D18" s="25"/>
      <c r="E18" s="33"/>
      <c r="F18" s="12"/>
      <c r="G18" s="17"/>
      <c r="H18" s="18">
        <f>IF(COUNTIF(A18,"*計*"),SUMIF(B$8:B17,B17,H$8:H17),IF(E18*G18=0,"",E18*G18))</f>
        <v>0</v>
      </c>
      <c r="I18" s="17"/>
    </row>
    <row r="19" spans="1:9" ht="23.25" customHeight="1" x14ac:dyDescent="0.15">
      <c r="A19" s="19"/>
      <c r="B19" s="14"/>
      <c r="C19" s="14"/>
      <c r="D19" s="20"/>
      <c r="E19" s="33"/>
      <c r="F19" s="12"/>
      <c r="G19" s="17"/>
      <c r="H19" s="18"/>
      <c r="I19" s="17"/>
    </row>
    <row r="20" spans="1:9" ht="23.25" customHeight="1" x14ac:dyDescent="0.15">
      <c r="A20" s="23" t="s">
        <v>221</v>
      </c>
      <c r="B20" s="24"/>
      <c r="C20" s="9"/>
      <c r="D20" s="10"/>
      <c r="E20" s="33"/>
      <c r="F20" s="12"/>
      <c r="G20" s="17"/>
      <c r="H20" s="18">
        <f>SUMIF($A$7:A19,"*計*",H$7:H19)</f>
        <v>0</v>
      </c>
      <c r="I20" s="17"/>
    </row>
    <row r="21" spans="1:9" ht="23.25" customHeight="1" x14ac:dyDescent="0.15">
      <c r="A21" s="23"/>
      <c r="B21" s="24"/>
      <c r="C21" s="24"/>
      <c r="D21" s="25"/>
      <c r="E21" s="33"/>
      <c r="F21" s="12"/>
      <c r="G21" s="17"/>
      <c r="H21" s="18"/>
      <c r="I21" s="17"/>
    </row>
    <row r="22" spans="1:9" ht="23.25" customHeight="1" x14ac:dyDescent="0.15">
      <c r="A22" s="19"/>
      <c r="B22" s="14"/>
      <c r="C22" s="14"/>
      <c r="D22" s="20"/>
      <c r="E22" s="33"/>
      <c r="F22" s="12"/>
      <c r="G22" s="17"/>
      <c r="H22" s="18"/>
      <c r="I22" s="17"/>
    </row>
    <row r="23" spans="1:9" ht="23.25" customHeight="1" x14ac:dyDescent="0.15">
      <c r="A23" s="19"/>
      <c r="B23" s="14"/>
      <c r="C23" s="14"/>
      <c r="D23" s="20"/>
      <c r="E23" s="33"/>
      <c r="F23" s="12"/>
      <c r="G23" s="17"/>
      <c r="H23" s="18"/>
      <c r="I23" s="17"/>
    </row>
    <row r="24" spans="1:9" ht="23.25" customHeight="1" x14ac:dyDescent="0.15">
      <c r="A24" s="19"/>
      <c r="B24" s="14"/>
      <c r="C24" s="14"/>
      <c r="D24" s="20"/>
      <c r="E24" s="33"/>
      <c r="F24" s="12"/>
      <c r="G24" s="17"/>
      <c r="H24" s="18"/>
      <c r="I24" s="17"/>
    </row>
    <row r="25" spans="1:9" ht="23.25" customHeight="1" x14ac:dyDescent="0.15">
      <c r="A25" s="19"/>
      <c r="B25" s="14"/>
      <c r="C25" s="14"/>
      <c r="D25" s="20"/>
      <c r="E25" s="33"/>
      <c r="F25" s="12"/>
      <c r="G25" s="17"/>
      <c r="H25" s="18"/>
      <c r="I25" s="17"/>
    </row>
    <row r="26" spans="1:9" ht="23.25" customHeight="1" x14ac:dyDescent="0.15">
      <c r="A26" s="19"/>
      <c r="B26" s="14"/>
      <c r="C26" s="14"/>
      <c r="D26" s="20"/>
      <c r="E26" s="33"/>
      <c r="F26" s="12"/>
      <c r="G26" s="17"/>
      <c r="H26" s="18"/>
      <c r="I26" s="17"/>
    </row>
    <row r="27" spans="1:9" ht="23.25" customHeight="1" x14ac:dyDescent="0.15">
      <c r="A27" s="19"/>
      <c r="B27" s="14"/>
      <c r="C27" s="14"/>
      <c r="D27" s="20"/>
      <c r="E27" s="33"/>
      <c r="F27" s="12"/>
      <c r="G27" s="17"/>
      <c r="H27" s="18"/>
      <c r="I27" s="17"/>
    </row>
    <row r="28" spans="1:9" ht="23.25" customHeight="1" x14ac:dyDescent="0.15">
      <c r="A28" s="19"/>
      <c r="B28" s="14"/>
      <c r="C28" s="14"/>
      <c r="D28" s="20"/>
      <c r="E28" s="33"/>
      <c r="F28" s="12"/>
      <c r="G28" s="17"/>
      <c r="H28" s="18"/>
      <c r="I28" s="17"/>
    </row>
    <row r="29" spans="1:9" ht="23.25" customHeight="1" x14ac:dyDescent="0.15">
      <c r="A29" s="19"/>
      <c r="B29" s="14"/>
      <c r="C29" s="14"/>
      <c r="D29" s="20"/>
      <c r="E29" s="33"/>
      <c r="F29" s="12"/>
      <c r="G29" s="17"/>
      <c r="H29" s="18"/>
      <c r="I29" s="17"/>
    </row>
    <row r="30" spans="1:9" ht="23.25" customHeight="1" x14ac:dyDescent="0.15">
      <c r="A30" s="19"/>
      <c r="B30" s="14"/>
      <c r="C30" s="14"/>
      <c r="D30" s="20"/>
      <c r="E30" s="33"/>
      <c r="F30" s="12"/>
      <c r="G30" s="17"/>
      <c r="H30" s="18"/>
      <c r="I30" s="17"/>
    </row>
  </sheetData>
  <mergeCells count="2">
    <mergeCell ref="A1:I1"/>
    <mergeCell ref="A2:I2"/>
  </mergeCells>
  <phoneticPr fontId="1"/>
  <conditionalFormatting sqref="A6:A19 B7:C11 B14:C18">
    <cfRule type="expression" dxfId="49" priority="3">
      <formula>A5=A6</formula>
    </cfRule>
  </conditionalFormatting>
  <conditionalFormatting sqref="A20">
    <cfRule type="expression" dxfId="48" priority="1">
      <formula>A17=A20</formula>
    </cfRule>
  </conditionalFormatting>
  <conditionalFormatting sqref="A21:A30 B24:C30">
    <cfRule type="expression" dxfId="47" priority="14">
      <formula>A20=A21</formula>
    </cfRule>
  </conditionalFormatting>
  <conditionalFormatting sqref="B3:B4">
    <cfRule type="expression" dxfId="46" priority="5">
      <formula>B2=B3</formula>
    </cfRule>
  </conditionalFormatting>
  <conditionalFormatting sqref="B6:C6 B13:C13">
    <cfRule type="expression" dxfId="45" priority="4">
      <formula>B3=B6</formula>
    </cfRule>
  </conditionalFormatting>
  <conditionalFormatting sqref="B12:C12 B19:C19">
    <cfRule type="expression" dxfId="44" priority="2">
      <formula>B10=B12</formula>
    </cfRule>
  </conditionalFormatting>
  <conditionalFormatting sqref="B21:C21 B22">
    <cfRule type="expression" dxfId="43" priority="10">
      <formula>B20=B21</formula>
    </cfRule>
  </conditionalFormatting>
  <conditionalFormatting sqref="B23:C23">
    <cfRule type="expression" dxfId="42" priority="8">
      <formula>B20=B23</formula>
    </cfRule>
  </conditionalFormatting>
  <conditionalFormatting sqref="C22">
    <cfRule type="expression" dxfId="41" priority="7">
      <formula>C20=C22</formula>
    </cfRule>
  </conditionalFormatting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72"/>
  <sheetViews>
    <sheetView view="pageBreakPreview" topLeftCell="A63" zoomScaleNormal="85" zoomScaleSheetLayoutView="100" workbookViewId="0">
      <selection activeCell="H78" sqref="H78"/>
    </sheetView>
  </sheetViews>
  <sheetFormatPr defaultColWidth="8.75" defaultRowHeight="23.25" customHeight="1" x14ac:dyDescent="0.15"/>
  <cols>
    <col min="1" max="1" width="3.75" style="27" customWidth="1"/>
    <col min="2" max="2" width="1.25" style="28" customWidth="1"/>
    <col min="3" max="3" width="1.25" style="29" customWidth="1"/>
    <col min="4" max="4" width="34.375" style="27" customWidth="1"/>
    <col min="5" max="5" width="11.375" style="30" customWidth="1"/>
    <col min="6" max="6" width="5.875" style="31" bestFit="1" customWidth="1"/>
    <col min="7" max="7" width="19.125" style="27" customWidth="1"/>
    <col min="8" max="8" width="19.5" style="27" customWidth="1"/>
    <col min="9" max="9" width="23.625" style="27" customWidth="1"/>
    <col min="10" max="10" width="8.75" style="5"/>
    <col min="11" max="16384" width="8.75" style="4"/>
  </cols>
  <sheetData>
    <row r="1" spans="1:10" s="3" customFormat="1" ht="23.25" customHeight="1" x14ac:dyDescent="0.15">
      <c r="A1" s="57" t="s">
        <v>192</v>
      </c>
      <c r="B1" s="57"/>
      <c r="C1" s="57"/>
      <c r="D1" s="57"/>
      <c r="E1" s="57"/>
      <c r="F1" s="57"/>
      <c r="G1" s="57"/>
      <c r="H1" s="57"/>
      <c r="I1" s="57"/>
      <c r="J1" s="6"/>
    </row>
    <row r="2" spans="1:10" s="3" customFormat="1" ht="23.25" customHeight="1" x14ac:dyDescent="0.15">
      <c r="A2" s="57" t="s">
        <v>200</v>
      </c>
      <c r="B2" s="57"/>
      <c r="C2" s="57"/>
      <c r="D2" s="57"/>
      <c r="E2" s="57"/>
      <c r="F2" s="57"/>
      <c r="G2" s="57"/>
      <c r="H2" s="57"/>
      <c r="I2" s="57"/>
      <c r="J2" s="6"/>
    </row>
    <row r="3" spans="1:10" ht="23.25" customHeight="1" x14ac:dyDescent="0.15">
      <c r="A3" s="7" t="s">
        <v>162</v>
      </c>
      <c r="B3" s="8"/>
      <c r="C3" s="9"/>
      <c r="D3" s="10"/>
      <c r="E3" s="11" t="s">
        <v>1</v>
      </c>
      <c r="F3" s="12" t="s">
        <v>2</v>
      </c>
      <c r="G3" s="12" t="s">
        <v>3</v>
      </c>
      <c r="H3" s="12" t="s">
        <v>180</v>
      </c>
      <c r="I3" s="12" t="s">
        <v>5</v>
      </c>
    </row>
    <row r="4" spans="1:10" ht="23.25" customHeight="1" x14ac:dyDescent="0.15">
      <c r="A4" s="13" t="s">
        <v>185</v>
      </c>
      <c r="B4" s="14"/>
      <c r="C4" s="15"/>
      <c r="D4" s="16"/>
      <c r="E4" s="32"/>
      <c r="F4" s="12"/>
      <c r="G4" s="17"/>
      <c r="H4" s="17"/>
      <c r="I4" s="17"/>
    </row>
    <row r="5" spans="1:10" ht="23.25" customHeight="1" x14ac:dyDescent="0.15">
      <c r="A5" s="13" t="s">
        <v>165</v>
      </c>
      <c r="B5" s="16"/>
      <c r="C5" s="15"/>
      <c r="D5" s="16"/>
      <c r="E5" s="32"/>
      <c r="F5" s="12"/>
      <c r="G5" s="17"/>
      <c r="H5" s="17"/>
      <c r="I5" s="17"/>
    </row>
    <row r="6" spans="1:10" ht="23.25" customHeight="1" x14ac:dyDescent="0.15">
      <c r="A6" s="19">
        <v>1</v>
      </c>
      <c r="B6" s="14" t="s">
        <v>148</v>
      </c>
      <c r="C6" s="14"/>
      <c r="D6" s="20"/>
      <c r="E6" s="33"/>
      <c r="F6" s="12"/>
      <c r="G6" s="17"/>
      <c r="H6" s="17"/>
      <c r="I6" s="17"/>
    </row>
    <row r="7" spans="1:10" ht="23.25" customHeight="1" x14ac:dyDescent="0.15">
      <c r="A7" s="19"/>
      <c r="B7" s="14" t="s">
        <v>148</v>
      </c>
      <c r="C7" s="14" t="s">
        <v>37</v>
      </c>
      <c r="D7" s="22"/>
      <c r="E7" s="33"/>
      <c r="F7" s="12"/>
      <c r="G7" s="17"/>
      <c r="H7" s="17"/>
      <c r="I7" s="17"/>
    </row>
    <row r="8" spans="1:10" ht="23.25" customHeight="1" x14ac:dyDescent="0.15">
      <c r="A8" s="19"/>
      <c r="B8" s="14" t="s">
        <v>148</v>
      </c>
      <c r="C8" s="14" t="s">
        <v>37</v>
      </c>
      <c r="D8" s="20" t="s">
        <v>38</v>
      </c>
      <c r="E8" s="33">
        <v>1</v>
      </c>
      <c r="F8" s="12" t="s">
        <v>205</v>
      </c>
      <c r="G8" s="17"/>
      <c r="H8" s="17" t="str">
        <f>IF(COUNTIF(A8,"*計*"),SUMIF(B7:B$8,B7,H7:H$8),IF(E8*G8=0,"",E8*G8))</f>
        <v/>
      </c>
      <c r="I8" s="17"/>
    </row>
    <row r="9" spans="1:10" ht="23.25" customHeight="1" x14ac:dyDescent="0.15">
      <c r="A9" s="19"/>
      <c r="B9" s="14" t="s">
        <v>148</v>
      </c>
      <c r="C9" s="14" t="s">
        <v>37</v>
      </c>
      <c r="D9" s="20" t="s">
        <v>166</v>
      </c>
      <c r="E9" s="33">
        <v>1</v>
      </c>
      <c r="F9" s="12" t="s">
        <v>206</v>
      </c>
      <c r="G9" s="17"/>
      <c r="H9" s="17" t="str">
        <f>IF(COUNTIF(A9,"*計*"),SUMIF(B8:B$8,B8,H8:H$8),IF(E9*G9=0,"",E9*G9))</f>
        <v/>
      </c>
      <c r="I9" s="17"/>
    </row>
    <row r="10" spans="1:10" ht="23.25" customHeight="1" x14ac:dyDescent="0.15">
      <c r="A10" s="19"/>
      <c r="B10" s="14" t="s">
        <v>148</v>
      </c>
      <c r="C10" s="14" t="s">
        <v>37</v>
      </c>
      <c r="D10" s="20" t="s">
        <v>163</v>
      </c>
      <c r="E10" s="33">
        <v>8</v>
      </c>
      <c r="F10" s="12" t="s">
        <v>205</v>
      </c>
      <c r="G10" s="17"/>
      <c r="H10" s="17" t="str">
        <f>IF(COUNTIF(A10,"*計*"),SUMIF(B$8:B9,B9,H$8:H9),IF(E10*G10=0,"",E10*G10))</f>
        <v/>
      </c>
      <c r="I10" s="17"/>
    </row>
    <row r="11" spans="1:10" ht="23.25" customHeight="1" x14ac:dyDescent="0.15">
      <c r="A11" s="19"/>
      <c r="B11" s="14" t="s">
        <v>148</v>
      </c>
      <c r="C11" s="14" t="s">
        <v>37</v>
      </c>
      <c r="D11" s="20" t="s">
        <v>42</v>
      </c>
      <c r="E11" s="33">
        <v>1</v>
      </c>
      <c r="F11" s="12" t="s">
        <v>205</v>
      </c>
      <c r="G11" s="17"/>
      <c r="H11" s="17" t="str">
        <f>IF(COUNTIF(A11,"*計*"),SUMIF(B$8:B10,B10,H$8:H10),IF(E11*G11=0,"",E11*G11))</f>
        <v/>
      </c>
      <c r="I11" s="17"/>
    </row>
    <row r="12" spans="1:10" ht="23.25" customHeight="1" x14ac:dyDescent="0.15">
      <c r="A12" s="19"/>
      <c r="B12" s="14" t="s">
        <v>148</v>
      </c>
      <c r="C12" s="14" t="s">
        <v>44</v>
      </c>
      <c r="D12" s="20"/>
      <c r="E12" s="33"/>
      <c r="F12" s="12"/>
      <c r="G12" s="17"/>
      <c r="H12" s="17" t="str">
        <f>IF(COUNTIF(A12,"*計*"),SUMIF(B$8:B11,B11,H$8:H11),IF(E12*G12=0,"",E12*G12))</f>
        <v/>
      </c>
      <c r="I12" s="17"/>
    </row>
    <row r="13" spans="1:10" ht="23.25" customHeight="1" x14ac:dyDescent="0.15">
      <c r="A13" s="19"/>
      <c r="B13" s="14" t="s">
        <v>148</v>
      </c>
      <c r="C13" s="14" t="s">
        <v>44</v>
      </c>
      <c r="D13" s="20" t="s">
        <v>38</v>
      </c>
      <c r="E13" s="33">
        <v>1</v>
      </c>
      <c r="F13" s="12" t="s">
        <v>205</v>
      </c>
      <c r="G13" s="17"/>
      <c r="H13" s="17" t="str">
        <f>IF(COUNTIF(A13,"*計*"),SUMIF(B$8:B12,B12,H$8:H12),IF(E13*G13=0,"",E13*G13))</f>
        <v/>
      </c>
      <c r="I13" s="17"/>
    </row>
    <row r="14" spans="1:10" ht="23.25" customHeight="1" x14ac:dyDescent="0.15">
      <c r="A14" s="19"/>
      <c r="B14" s="14" t="s">
        <v>148</v>
      </c>
      <c r="C14" s="14" t="s">
        <v>44</v>
      </c>
      <c r="D14" s="20" t="s">
        <v>39</v>
      </c>
      <c r="E14" s="33">
        <v>1</v>
      </c>
      <c r="F14" s="12" t="s">
        <v>206</v>
      </c>
      <c r="G14" s="17"/>
      <c r="H14" s="17" t="str">
        <f>IF(COUNTIF(A14,"*計*"),SUMIF(B$8:B13,B13,H$8:H13),IF(E14*G14=0,"",E14*G14))</f>
        <v/>
      </c>
      <c r="I14" s="17"/>
    </row>
    <row r="15" spans="1:10" ht="23.25" customHeight="1" x14ac:dyDescent="0.15">
      <c r="A15" s="19"/>
      <c r="B15" s="14" t="s">
        <v>148</v>
      </c>
      <c r="C15" s="14" t="s">
        <v>44</v>
      </c>
      <c r="D15" s="20" t="s">
        <v>40</v>
      </c>
      <c r="E15" s="33">
        <v>8</v>
      </c>
      <c r="F15" s="12" t="s">
        <v>205</v>
      </c>
      <c r="G15" s="17"/>
      <c r="H15" s="17" t="str">
        <f>IF(COUNTIF(A15,"*計*"),SUMIF(B$8:B14,B14,H$8:H14),IF(E15*G15=0,"",E15*G15))</f>
        <v/>
      </c>
      <c r="I15" s="17"/>
    </row>
    <row r="16" spans="1:10" ht="23.25" customHeight="1" x14ac:dyDescent="0.15">
      <c r="A16" s="19"/>
      <c r="B16" s="14" t="s">
        <v>148</v>
      </c>
      <c r="C16" s="14" t="s">
        <v>44</v>
      </c>
      <c r="D16" s="20" t="s">
        <v>42</v>
      </c>
      <c r="E16" s="33">
        <v>1</v>
      </c>
      <c r="F16" s="12" t="s">
        <v>205</v>
      </c>
      <c r="G16" s="17"/>
      <c r="H16" s="17" t="str">
        <f>IF(COUNTIF(A16,"*計*"),SUMIF(B$8:B15,B15,H$8:H15),IF(E16*G16=0,"",E16*G16))</f>
        <v/>
      </c>
      <c r="I16" s="17"/>
    </row>
    <row r="17" spans="1:9" ht="23.25" customHeight="1" x14ac:dyDescent="0.15">
      <c r="A17" s="19"/>
      <c r="B17" s="14" t="s">
        <v>148</v>
      </c>
      <c r="C17" s="14" t="s">
        <v>44</v>
      </c>
      <c r="D17" s="20" t="s">
        <v>45</v>
      </c>
      <c r="E17" s="33">
        <v>1</v>
      </c>
      <c r="F17" s="12" t="s">
        <v>208</v>
      </c>
      <c r="G17" s="17"/>
      <c r="H17" s="17" t="str">
        <f>IF(COUNTIF(A17,"*計*"),SUMIF(B$8:B16,B16,H$8:H16),IF(E17*G17=0,"",E17*G17))</f>
        <v/>
      </c>
      <c r="I17" s="17"/>
    </row>
    <row r="18" spans="1:9" ht="23.25" customHeight="1" x14ac:dyDescent="0.15">
      <c r="A18" s="23" t="s">
        <v>167</v>
      </c>
      <c r="B18" s="24"/>
      <c r="C18" s="24"/>
      <c r="D18" s="25"/>
      <c r="E18" s="33"/>
      <c r="F18" s="12"/>
      <c r="G18" s="17"/>
      <c r="H18" s="17">
        <f>IF(COUNTIF(A18,"*計*"),SUMIF(B$8:B17,B17,H$8:H17),IF(E18*G18=0,"",E18*G18))</f>
        <v>0</v>
      </c>
      <c r="I18" s="17"/>
    </row>
    <row r="19" spans="1:9" ht="23.25" customHeight="1" x14ac:dyDescent="0.15">
      <c r="A19" s="19"/>
      <c r="B19" s="14"/>
      <c r="C19" s="14"/>
      <c r="D19" s="20"/>
      <c r="E19" s="33"/>
      <c r="F19" s="12"/>
      <c r="G19" s="17"/>
      <c r="H19" s="17" t="str">
        <f>IF(COUNTIF(A19,"*計*"),SUMIF(B$8:B18,B18,H$8:H18),IF(E19*G19=0,"",E19*G19))</f>
        <v/>
      </c>
      <c r="I19" s="17"/>
    </row>
    <row r="20" spans="1:9" ht="23.25" customHeight="1" x14ac:dyDescent="0.15">
      <c r="A20" s="19">
        <v>2</v>
      </c>
      <c r="B20" s="14" t="s">
        <v>149</v>
      </c>
      <c r="C20" s="14"/>
      <c r="D20" s="20"/>
      <c r="E20" s="33"/>
      <c r="F20" s="12"/>
      <c r="G20" s="17"/>
      <c r="H20" s="17" t="str">
        <f>IF(COUNTIF(A20,"*計*"),SUMIF(B$8:B19,B19,H$8:H19),IF(E20*G20=0,"",E20*G20))</f>
        <v/>
      </c>
      <c r="I20" s="17"/>
    </row>
    <row r="21" spans="1:9" ht="23.25" customHeight="1" x14ac:dyDescent="0.15">
      <c r="A21" s="19"/>
      <c r="B21" s="14" t="s">
        <v>149</v>
      </c>
      <c r="C21" s="14" t="s">
        <v>37</v>
      </c>
      <c r="D21" s="20"/>
      <c r="E21" s="33"/>
      <c r="F21" s="12"/>
      <c r="G21" s="17"/>
      <c r="H21" s="17" t="str">
        <f>IF(COUNTIF(A21,"*計*"),SUMIF(B$8:B20,B20,H$8:H20),IF(E21*G21=0,"",E21*G21))</f>
        <v/>
      </c>
      <c r="I21" s="17"/>
    </row>
    <row r="22" spans="1:9" ht="23.25" customHeight="1" x14ac:dyDescent="0.15">
      <c r="A22" s="19"/>
      <c r="B22" s="14" t="s">
        <v>149</v>
      </c>
      <c r="C22" s="14" t="s">
        <v>37</v>
      </c>
      <c r="D22" s="20" t="s">
        <v>48</v>
      </c>
      <c r="E22" s="33">
        <v>2</v>
      </c>
      <c r="F22" s="12" t="s">
        <v>206</v>
      </c>
      <c r="G22" s="17"/>
      <c r="H22" s="17" t="str">
        <f>IF(COUNTIF(A22,"*計*"),SUMIF(B$8:B21,B21,H$8:H21),IF(E22*G22=0,"",E22*G22))</f>
        <v/>
      </c>
      <c r="I22" s="17"/>
    </row>
    <row r="23" spans="1:9" ht="23.25" customHeight="1" x14ac:dyDescent="0.15">
      <c r="A23" s="19"/>
      <c r="B23" s="14" t="s">
        <v>149</v>
      </c>
      <c r="C23" s="14" t="s">
        <v>37</v>
      </c>
      <c r="D23" s="20" t="s">
        <v>52</v>
      </c>
      <c r="E23" s="33">
        <v>146</v>
      </c>
      <c r="F23" s="12" t="s">
        <v>207</v>
      </c>
      <c r="G23" s="17"/>
      <c r="H23" s="17" t="str">
        <f>IF(COUNTIF(A23,"*計*"),SUMIF(B$8:B22,B22,H$8:H22),IF(E23*G23=0,"",E23*G23))</f>
        <v/>
      </c>
      <c r="I23" s="17"/>
    </row>
    <row r="24" spans="1:9" ht="23.25" customHeight="1" x14ac:dyDescent="0.15">
      <c r="A24" s="19"/>
      <c r="B24" s="14" t="s">
        <v>149</v>
      </c>
      <c r="C24" s="14" t="s">
        <v>37</v>
      </c>
      <c r="D24" s="20" t="s">
        <v>53</v>
      </c>
      <c r="E24" s="33">
        <v>19</v>
      </c>
      <c r="F24" s="12" t="s">
        <v>207</v>
      </c>
      <c r="G24" s="17"/>
      <c r="H24" s="17" t="str">
        <f>IF(COUNTIF(A24,"*計*"),SUMIF(B$8:B23,B23,H$8:H23),IF(E24*G24=0,"",E24*G24))</f>
        <v/>
      </c>
      <c r="I24" s="17"/>
    </row>
    <row r="25" spans="1:9" ht="23.25" customHeight="1" x14ac:dyDescent="0.15">
      <c r="A25" s="19"/>
      <c r="B25" s="14" t="s">
        <v>149</v>
      </c>
      <c r="C25" s="14" t="s">
        <v>37</v>
      </c>
      <c r="D25" s="20" t="s">
        <v>54</v>
      </c>
      <c r="E25" s="33">
        <v>16</v>
      </c>
      <c r="F25" s="12" t="s">
        <v>207</v>
      </c>
      <c r="G25" s="17"/>
      <c r="H25" s="17" t="str">
        <f>IF(COUNTIF(A25,"*計*"),SUMIF(B$8:B24,B24,H$8:H24),IF(E25*G25=0,"",E25*G25))</f>
        <v/>
      </c>
      <c r="I25" s="17"/>
    </row>
    <row r="26" spans="1:9" ht="23.25" customHeight="1" x14ac:dyDescent="0.15">
      <c r="A26" s="19"/>
      <c r="B26" s="14" t="s">
        <v>149</v>
      </c>
      <c r="C26" s="14" t="s">
        <v>37</v>
      </c>
      <c r="D26" s="20" t="s">
        <v>59</v>
      </c>
      <c r="E26" s="33">
        <v>12</v>
      </c>
      <c r="F26" s="12" t="s">
        <v>207</v>
      </c>
      <c r="G26" s="17"/>
      <c r="H26" s="17" t="str">
        <f>IF(COUNTIF(A26,"*計*"),SUMIF(B$8:B25,B25,H$8:H25),IF(E26*G26=0,"",E26*G26))</f>
        <v/>
      </c>
      <c r="I26" s="17"/>
    </row>
    <row r="27" spans="1:9" ht="23.25" customHeight="1" x14ac:dyDescent="0.15">
      <c r="A27" s="19"/>
      <c r="B27" s="14" t="s">
        <v>149</v>
      </c>
      <c r="C27" s="14" t="s">
        <v>37</v>
      </c>
      <c r="D27" s="20" t="s">
        <v>61</v>
      </c>
      <c r="E27" s="33">
        <v>12</v>
      </c>
      <c r="F27" s="12" t="s">
        <v>207</v>
      </c>
      <c r="G27" s="17"/>
      <c r="H27" s="17" t="str">
        <f>IF(COUNTIF(A27,"*計*"),SUMIF(B$8:B26,B26,H$8:H26),IF(E27*G27=0,"",E27*G27))</f>
        <v/>
      </c>
      <c r="I27" s="17"/>
    </row>
    <row r="28" spans="1:9" ht="23.25" customHeight="1" x14ac:dyDescent="0.15">
      <c r="A28" s="19"/>
      <c r="B28" s="14" t="s">
        <v>149</v>
      </c>
      <c r="C28" s="14" t="s">
        <v>37</v>
      </c>
      <c r="D28" s="20" t="s">
        <v>62</v>
      </c>
      <c r="E28" s="33">
        <v>12</v>
      </c>
      <c r="F28" s="12" t="s">
        <v>209</v>
      </c>
      <c r="G28" s="17"/>
      <c r="H28" s="17" t="str">
        <f>IF(COUNTIF(A28,"*計*"),SUMIF(B$8:B27,B27,H$8:H27),IF(E28*G28=0,"",E28*G28))</f>
        <v/>
      </c>
      <c r="I28" s="17"/>
    </row>
    <row r="29" spans="1:9" ht="23.25" customHeight="1" x14ac:dyDescent="0.15">
      <c r="A29" s="19"/>
      <c r="B29" s="14" t="s">
        <v>149</v>
      </c>
      <c r="C29" s="14" t="s">
        <v>37</v>
      </c>
      <c r="D29" s="20" t="s">
        <v>63</v>
      </c>
      <c r="E29" s="33">
        <v>2</v>
      </c>
      <c r="F29" s="12" t="s">
        <v>205</v>
      </c>
      <c r="G29" s="17"/>
      <c r="H29" s="17" t="str">
        <f>IF(COUNTIF(A29,"*計*"),SUMIF(B$8:B28,B28,H$8:H28),IF(E29*G29=0,"",E29*G29))</f>
        <v/>
      </c>
      <c r="I29" s="17"/>
    </row>
    <row r="30" spans="1:9" ht="23.25" customHeight="1" x14ac:dyDescent="0.15">
      <c r="A30" s="19"/>
      <c r="B30" s="14" t="s">
        <v>149</v>
      </c>
      <c r="C30" s="14" t="s">
        <v>37</v>
      </c>
      <c r="D30" s="20" t="s">
        <v>64</v>
      </c>
      <c r="E30" s="33">
        <v>2</v>
      </c>
      <c r="F30" s="12" t="s">
        <v>205</v>
      </c>
      <c r="G30" s="17"/>
      <c r="H30" s="17" t="str">
        <f>IF(COUNTIF(A30,"*計*"),SUMIF(B$8:B29,B29,H$8:H29),IF(E30*G30=0,"",E30*G30))</f>
        <v/>
      </c>
      <c r="I30" s="17"/>
    </row>
    <row r="31" spans="1:9" ht="23.25" customHeight="1" x14ac:dyDescent="0.15">
      <c r="A31" s="19"/>
      <c r="B31" s="14" t="s">
        <v>149</v>
      </c>
      <c r="C31" s="14" t="s">
        <v>37</v>
      </c>
      <c r="D31" s="20" t="s">
        <v>65</v>
      </c>
      <c r="E31" s="33">
        <v>2</v>
      </c>
      <c r="F31" s="12" t="s">
        <v>205</v>
      </c>
      <c r="G31" s="17"/>
      <c r="H31" s="17" t="str">
        <f>IF(COUNTIF(A31,"*計*"),SUMIF(B$8:B30,B30,H$8:H30),IF(E31*G31=0,"",E31*G31))</f>
        <v/>
      </c>
      <c r="I31" s="17"/>
    </row>
    <row r="32" spans="1:9" ht="23.25" customHeight="1" x14ac:dyDescent="0.15">
      <c r="A32" s="19"/>
      <c r="B32" s="14" t="s">
        <v>149</v>
      </c>
      <c r="C32" s="14" t="s">
        <v>44</v>
      </c>
      <c r="D32" s="20"/>
      <c r="E32" s="33"/>
      <c r="F32" s="12"/>
      <c r="G32" s="17"/>
      <c r="H32" s="17" t="str">
        <f>IF(COUNTIF(A32,"*計*"),SUMIF(B$8:B31,B31,H$8:H31),IF(E32*G32=0,"",E32*G32))</f>
        <v/>
      </c>
      <c r="I32" s="17"/>
    </row>
    <row r="33" spans="1:9" ht="23.25" customHeight="1" x14ac:dyDescent="0.15">
      <c r="A33" s="19"/>
      <c r="B33" s="14" t="s">
        <v>149</v>
      </c>
      <c r="C33" s="14" t="s">
        <v>44</v>
      </c>
      <c r="D33" s="20" t="s">
        <v>67</v>
      </c>
      <c r="E33" s="33">
        <v>2</v>
      </c>
      <c r="F33" s="12" t="s">
        <v>206</v>
      </c>
      <c r="G33" s="17"/>
      <c r="H33" s="17" t="str">
        <f>IF(COUNTIF(A33,"*計*"),SUMIF(B$8:B32,B32,H$8:H32),IF(E33*G33=0,"",E33*G33))</f>
        <v/>
      </c>
      <c r="I33" s="17"/>
    </row>
    <row r="34" spans="1:9" ht="23.25" customHeight="1" x14ac:dyDescent="0.15">
      <c r="A34" s="19"/>
      <c r="B34" s="14" t="s">
        <v>149</v>
      </c>
      <c r="C34" s="14" t="s">
        <v>44</v>
      </c>
      <c r="D34" s="20" t="s">
        <v>69</v>
      </c>
      <c r="E34" s="33">
        <v>146</v>
      </c>
      <c r="F34" s="12" t="s">
        <v>207</v>
      </c>
      <c r="G34" s="17"/>
      <c r="H34" s="17" t="str">
        <f>IF(COUNTIF(A34,"*計*"),SUMIF(B$8:B33,B33,H$8:H33),IF(E34*G34=0,"",E34*G34))</f>
        <v/>
      </c>
      <c r="I34" s="17"/>
    </row>
    <row r="35" spans="1:9" ht="23.25" customHeight="1" x14ac:dyDescent="0.15">
      <c r="A35" s="19"/>
      <c r="B35" s="14" t="s">
        <v>149</v>
      </c>
      <c r="C35" s="14" t="s">
        <v>44</v>
      </c>
      <c r="D35" s="20" t="s">
        <v>53</v>
      </c>
      <c r="E35" s="33">
        <v>19</v>
      </c>
      <c r="F35" s="12" t="s">
        <v>207</v>
      </c>
      <c r="G35" s="17"/>
      <c r="H35" s="17" t="str">
        <f>IF(COUNTIF(A35,"*計*"),SUMIF(B$8:B34,B34,H$8:H34),IF(E35*G35=0,"",E35*G35))</f>
        <v/>
      </c>
      <c r="I35" s="17"/>
    </row>
    <row r="36" spans="1:9" ht="23.25" customHeight="1" x14ac:dyDescent="0.15">
      <c r="A36" s="19"/>
      <c r="B36" s="14" t="s">
        <v>149</v>
      </c>
      <c r="C36" s="14" t="s">
        <v>44</v>
      </c>
      <c r="D36" s="26" t="s">
        <v>54</v>
      </c>
      <c r="E36" s="33">
        <v>16</v>
      </c>
      <c r="F36" s="12" t="s">
        <v>207</v>
      </c>
      <c r="G36" s="17"/>
      <c r="H36" s="17" t="str">
        <f>IF(COUNTIF(A36,"*計*"),SUMIF(B$8:B35,B35,H$8:H35),IF(E36*G36=0,"",E36*G36))</f>
        <v/>
      </c>
      <c r="I36" s="17"/>
    </row>
    <row r="37" spans="1:9" ht="23.25" customHeight="1" x14ac:dyDescent="0.15">
      <c r="A37" s="19"/>
      <c r="B37" s="14" t="s">
        <v>149</v>
      </c>
      <c r="C37" s="14" t="s">
        <v>44</v>
      </c>
      <c r="D37" s="20" t="s">
        <v>59</v>
      </c>
      <c r="E37" s="33">
        <v>12</v>
      </c>
      <c r="F37" s="12" t="s">
        <v>207</v>
      </c>
      <c r="G37" s="17"/>
      <c r="H37" s="17" t="str">
        <f>IF(COUNTIF(A37,"*計*"),SUMIF(B$8:B36,B36,H$8:H36),IF(E37*G37=0,"",E37*G37))</f>
        <v/>
      </c>
      <c r="I37" s="17"/>
    </row>
    <row r="38" spans="1:9" ht="23.25" customHeight="1" x14ac:dyDescent="0.15">
      <c r="A38" s="19"/>
      <c r="B38" s="14" t="s">
        <v>149</v>
      </c>
      <c r="C38" s="14" t="s">
        <v>44</v>
      </c>
      <c r="D38" s="20" t="s">
        <v>61</v>
      </c>
      <c r="E38" s="33">
        <v>12</v>
      </c>
      <c r="F38" s="12" t="s">
        <v>207</v>
      </c>
      <c r="G38" s="17"/>
      <c r="H38" s="17" t="str">
        <f>IF(COUNTIF(A38,"*計*"),SUMIF(B$8:B37,B37,H$8:H37),IF(E38*G38=0,"",E38*G38))</f>
        <v/>
      </c>
      <c r="I38" s="17"/>
    </row>
    <row r="39" spans="1:9" ht="23.25" customHeight="1" x14ac:dyDescent="0.15">
      <c r="A39" s="19"/>
      <c r="B39" s="14" t="s">
        <v>149</v>
      </c>
      <c r="C39" s="14" t="s">
        <v>44</v>
      </c>
      <c r="D39" s="20" t="s">
        <v>62</v>
      </c>
      <c r="E39" s="33">
        <v>12</v>
      </c>
      <c r="F39" s="12" t="s">
        <v>209</v>
      </c>
      <c r="G39" s="17"/>
      <c r="H39" s="17" t="str">
        <f>IF(COUNTIF(A39,"*計*"),SUMIF(B$8:B38,B38,H$8:H38),IF(E39*G39=0,"",E39*G39))</f>
        <v/>
      </c>
      <c r="I39" s="17"/>
    </row>
    <row r="40" spans="1:9" ht="23.25" customHeight="1" x14ac:dyDescent="0.15">
      <c r="A40" s="19"/>
      <c r="B40" s="14" t="s">
        <v>149</v>
      </c>
      <c r="C40" s="14" t="s">
        <v>44</v>
      </c>
      <c r="D40" s="20" t="s">
        <v>63</v>
      </c>
      <c r="E40" s="33">
        <v>2</v>
      </c>
      <c r="F40" s="12" t="s">
        <v>205</v>
      </c>
      <c r="G40" s="17"/>
      <c r="H40" s="17" t="str">
        <f>IF(COUNTIF(A40,"*計*"),SUMIF(B$8:B39,B39,H$8:H39),IF(E40*G40=0,"",E40*G40))</f>
        <v/>
      </c>
      <c r="I40" s="17"/>
    </row>
    <row r="41" spans="1:9" ht="23.25" customHeight="1" x14ac:dyDescent="0.15">
      <c r="A41" s="19"/>
      <c r="B41" s="14" t="s">
        <v>149</v>
      </c>
      <c r="C41" s="14" t="s">
        <v>44</v>
      </c>
      <c r="D41" s="20" t="s">
        <v>64</v>
      </c>
      <c r="E41" s="33">
        <v>2</v>
      </c>
      <c r="F41" s="12" t="s">
        <v>205</v>
      </c>
      <c r="G41" s="17"/>
      <c r="H41" s="17" t="str">
        <f>IF(COUNTIF(A41,"*計*"),SUMIF(B$8:B40,B40,H$8:H40),IF(E41*G41=0,"",E41*G41))</f>
        <v/>
      </c>
      <c r="I41" s="17"/>
    </row>
    <row r="42" spans="1:9" ht="23.25" customHeight="1" x14ac:dyDescent="0.15">
      <c r="A42" s="19"/>
      <c r="B42" s="14" t="s">
        <v>149</v>
      </c>
      <c r="C42" s="14" t="s">
        <v>44</v>
      </c>
      <c r="D42" s="20" t="s">
        <v>65</v>
      </c>
      <c r="E42" s="33">
        <v>2</v>
      </c>
      <c r="F42" s="12" t="s">
        <v>205</v>
      </c>
      <c r="G42" s="17"/>
      <c r="H42" s="17" t="str">
        <f>IF(COUNTIF(A42,"*計*"),SUMIF(B$8:B41,B41,H$8:H41),IF(E42*G42=0,"",E42*G42))</f>
        <v/>
      </c>
      <c r="I42" s="17"/>
    </row>
    <row r="43" spans="1:9" ht="23.25" customHeight="1" x14ac:dyDescent="0.15">
      <c r="A43" s="23" t="s">
        <v>34</v>
      </c>
      <c r="B43" s="24"/>
      <c r="C43" s="24"/>
      <c r="D43" s="25"/>
      <c r="E43" s="33"/>
      <c r="F43" s="12"/>
      <c r="G43" s="17"/>
      <c r="H43" s="17">
        <f>IF(COUNTIF(A43,"*計*"),SUMIF(B$8:B42,B42,H$8:H42),IF(E43*G43=0,"",E43*G43))</f>
        <v>0</v>
      </c>
      <c r="I43" s="17"/>
    </row>
    <row r="44" spans="1:9" ht="23.25" customHeight="1" x14ac:dyDescent="0.15">
      <c r="A44" s="19"/>
      <c r="B44" s="14"/>
      <c r="C44" s="14"/>
      <c r="D44" s="20"/>
      <c r="E44" s="33"/>
      <c r="F44" s="12"/>
      <c r="G44" s="17"/>
      <c r="H44" s="17" t="str">
        <f>IF(COUNTIF(A44,"*計*"),SUMIF(B$8:B43,B43,H$8:H43),IF(E44*G44=0,"",E44*G44))</f>
        <v/>
      </c>
      <c r="I44" s="17"/>
    </row>
    <row r="45" spans="1:9" ht="23.25" customHeight="1" x14ac:dyDescent="0.15">
      <c r="A45" s="19">
        <v>3</v>
      </c>
      <c r="B45" s="14" t="s">
        <v>152</v>
      </c>
      <c r="C45" s="14"/>
      <c r="D45" s="20"/>
      <c r="E45" s="33"/>
      <c r="F45" s="12"/>
      <c r="G45" s="17"/>
      <c r="H45" s="17" t="str">
        <f>IF(COUNTIF(A45,"*計*"),SUMIF(B$8:B44,B44,H$8:H44),IF(E45*G45=0,"",E45*G45))</f>
        <v/>
      </c>
      <c r="I45" s="17"/>
    </row>
    <row r="46" spans="1:9" ht="23.25" customHeight="1" x14ac:dyDescent="0.15">
      <c r="A46" s="19"/>
      <c r="B46" s="14" t="s">
        <v>152</v>
      </c>
      <c r="C46" s="14" t="s">
        <v>37</v>
      </c>
      <c r="D46" s="20"/>
      <c r="E46" s="33"/>
      <c r="F46" s="12"/>
      <c r="G46" s="17"/>
      <c r="H46" s="17" t="str">
        <f>IF(COUNTIF(A46,"*計*"),SUMIF(B$8:B45,B45,H$8:H45),IF(E46*G46=0,"",E46*G46))</f>
        <v/>
      </c>
      <c r="I46" s="17"/>
    </row>
    <row r="47" spans="1:9" ht="23.25" customHeight="1" x14ac:dyDescent="0.15">
      <c r="A47" s="19"/>
      <c r="B47" s="14" t="s">
        <v>152</v>
      </c>
      <c r="C47" s="14" t="s">
        <v>37</v>
      </c>
      <c r="D47" s="26" t="s">
        <v>83</v>
      </c>
      <c r="E47" s="33">
        <v>21</v>
      </c>
      <c r="F47" s="12" t="s">
        <v>211</v>
      </c>
      <c r="G47" s="17"/>
      <c r="H47" s="17" t="str">
        <f>IF(COUNTIF(A47,"*計*"),SUMIF(B$8:B46,B46,H$8:H46),IF(E47*G47=0,"",E47*G47))</f>
        <v/>
      </c>
      <c r="I47" s="17"/>
    </row>
    <row r="48" spans="1:9" ht="23.25" customHeight="1" x14ac:dyDescent="0.15">
      <c r="A48" s="19"/>
      <c r="B48" s="14" t="s">
        <v>152</v>
      </c>
      <c r="C48" s="14" t="s">
        <v>44</v>
      </c>
      <c r="D48" s="20"/>
      <c r="E48" s="33"/>
      <c r="F48" s="12"/>
      <c r="G48" s="17"/>
      <c r="H48" s="17" t="str">
        <f>IF(COUNTIF(A48,"*計*"),SUMIF(B$8:B47,B47,H$8:H47),IF(E48*G48=0,"",E48*G48))</f>
        <v/>
      </c>
      <c r="I48" s="17"/>
    </row>
    <row r="49" spans="1:9" ht="23.25" customHeight="1" x14ac:dyDescent="0.15">
      <c r="A49" s="19"/>
      <c r="B49" s="14" t="s">
        <v>152</v>
      </c>
      <c r="C49" s="14" t="s">
        <v>44</v>
      </c>
      <c r="D49" s="20" t="s">
        <v>83</v>
      </c>
      <c r="E49" s="33">
        <v>21</v>
      </c>
      <c r="F49" s="12" t="s">
        <v>211</v>
      </c>
      <c r="G49" s="17"/>
      <c r="H49" s="17" t="str">
        <f>IF(COUNTIF(A49,"*計*"),SUMIF(B$8:B48,B48,H$8:H48),IF(E49*G49=0,"",E49*G49))</f>
        <v/>
      </c>
      <c r="I49" s="17"/>
    </row>
    <row r="50" spans="1:9" ht="23.25" customHeight="1" x14ac:dyDescent="0.15">
      <c r="A50" s="23" t="s">
        <v>170</v>
      </c>
      <c r="B50" s="24"/>
      <c r="C50" s="24"/>
      <c r="D50" s="25"/>
      <c r="E50" s="33"/>
      <c r="F50" s="12"/>
      <c r="G50" s="17"/>
      <c r="H50" s="17">
        <f>IF(COUNTIF(A50,"*計*"),SUMIF(B$8:B49,B49,H$8:H49),IF(E50*G50=0,"",E50*G50))</f>
        <v>0</v>
      </c>
      <c r="I50" s="17"/>
    </row>
    <row r="51" spans="1:9" ht="23.25" customHeight="1" x14ac:dyDescent="0.15">
      <c r="A51" s="19"/>
      <c r="B51" s="14"/>
      <c r="C51" s="14"/>
      <c r="D51" s="20"/>
      <c r="E51" s="33"/>
      <c r="F51" s="12"/>
      <c r="G51" s="17"/>
      <c r="H51" s="17" t="str">
        <f>IF(COUNTIF(A51,"*計*"),SUMIF(B$8:B50,B50,H$8:H50),IF(E51*G51=0,"",E51*G51))</f>
        <v/>
      </c>
      <c r="I51" s="17"/>
    </row>
    <row r="52" spans="1:9" ht="23.25" customHeight="1" x14ac:dyDescent="0.15">
      <c r="A52" s="19">
        <v>4</v>
      </c>
      <c r="B52" s="14" t="s">
        <v>153</v>
      </c>
      <c r="C52" s="14"/>
      <c r="D52" s="20"/>
      <c r="E52" s="33"/>
      <c r="F52" s="12"/>
      <c r="G52" s="17"/>
      <c r="H52" s="17" t="str">
        <f>IF(COUNTIF(A52,"*計*"),SUMIF(B$8:B51,B51,H$8:H51),IF(E52*G52=0,"",E52*G52))</f>
        <v/>
      </c>
      <c r="I52" s="17"/>
    </row>
    <row r="53" spans="1:9" ht="23.25" customHeight="1" x14ac:dyDescent="0.15">
      <c r="A53" s="19"/>
      <c r="B53" s="14" t="s">
        <v>153</v>
      </c>
      <c r="C53" s="14" t="s">
        <v>37</v>
      </c>
      <c r="D53" s="20"/>
      <c r="E53" s="33"/>
      <c r="F53" s="12"/>
      <c r="G53" s="17"/>
      <c r="H53" s="17" t="str">
        <f>IF(COUNTIF(A53,"*計*"),SUMIF(B$8:B52,B52,H$8:H52),IF(E53*G53=0,"",E53*G53))</f>
        <v/>
      </c>
      <c r="I53" s="17"/>
    </row>
    <row r="54" spans="1:9" ht="23.25" customHeight="1" x14ac:dyDescent="0.15">
      <c r="A54" s="19"/>
      <c r="B54" s="14" t="s">
        <v>153</v>
      </c>
      <c r="C54" s="14" t="s">
        <v>37</v>
      </c>
      <c r="D54" s="20" t="s">
        <v>85</v>
      </c>
      <c r="E54" s="33">
        <v>4</v>
      </c>
      <c r="F54" s="12" t="s">
        <v>205</v>
      </c>
      <c r="G54" s="17"/>
      <c r="H54" s="17" t="str">
        <f>IF(COUNTIF(A54,"*計*"),SUMIF(B$8:B53,B53,H$8:H53),IF(E54*G54=0,"",E54*G54))</f>
        <v/>
      </c>
      <c r="I54" s="17"/>
    </row>
    <row r="55" spans="1:9" ht="23.25" customHeight="1" x14ac:dyDescent="0.15">
      <c r="A55" s="19"/>
      <c r="B55" s="14" t="s">
        <v>153</v>
      </c>
      <c r="C55" s="14" t="s">
        <v>44</v>
      </c>
      <c r="D55" s="20"/>
      <c r="E55" s="33"/>
      <c r="F55" s="12"/>
      <c r="G55" s="17"/>
      <c r="H55" s="17" t="str">
        <f>IF(COUNTIF(A55,"*計*"),SUMIF(B$8:B54,B54,H$8:H54),IF(E55*G55=0,"",E55*G55))</f>
        <v/>
      </c>
      <c r="I55" s="17"/>
    </row>
    <row r="56" spans="1:9" ht="23.25" customHeight="1" x14ac:dyDescent="0.15">
      <c r="A56" s="19"/>
      <c r="B56" s="14" t="s">
        <v>153</v>
      </c>
      <c r="C56" s="14" t="s">
        <v>44</v>
      </c>
      <c r="D56" s="20" t="s">
        <v>85</v>
      </c>
      <c r="E56" s="33">
        <v>4</v>
      </c>
      <c r="F56" s="12" t="s">
        <v>205</v>
      </c>
      <c r="G56" s="17"/>
      <c r="H56" s="17" t="str">
        <f>IF(COUNTIF(A56,"*計*"),SUMIF(B$8:B55,B55,H$8:H55),IF(E56*G56=0,"",E56*G56))</f>
        <v/>
      </c>
      <c r="I56" s="17"/>
    </row>
    <row r="57" spans="1:9" ht="23.25" customHeight="1" x14ac:dyDescent="0.15">
      <c r="A57" s="23" t="s">
        <v>171</v>
      </c>
      <c r="B57" s="24"/>
      <c r="C57" s="24"/>
      <c r="D57" s="25"/>
      <c r="E57" s="33"/>
      <c r="F57" s="12"/>
      <c r="G57" s="17"/>
      <c r="H57" s="17">
        <f>IF(COUNTIF(A57,"*計*"),SUMIF(B$8:B56,B56,H$8:H56),IF(E57*G57=0,"",E57*G57))</f>
        <v>0</v>
      </c>
      <c r="I57" s="17"/>
    </row>
    <row r="58" spans="1:9" ht="23.25" customHeight="1" x14ac:dyDescent="0.15">
      <c r="A58" s="19"/>
      <c r="B58" s="14"/>
      <c r="C58" s="14"/>
      <c r="D58" s="20"/>
      <c r="E58" s="33"/>
      <c r="F58" s="12"/>
      <c r="G58" s="17"/>
      <c r="H58" s="17" t="str">
        <f>IF(COUNTIF(A58,"*計*"),SUMIF(B$8:B57,B57,H$8:H57),IF(E58*G58=0,"",E58*G58))</f>
        <v/>
      </c>
      <c r="I58" s="17"/>
    </row>
    <row r="59" spans="1:9" ht="23.25" customHeight="1" x14ac:dyDescent="0.15">
      <c r="A59" s="19">
        <v>5</v>
      </c>
      <c r="B59" s="14" t="s">
        <v>154</v>
      </c>
      <c r="C59" s="14"/>
      <c r="D59" s="20"/>
      <c r="E59" s="33"/>
      <c r="F59" s="12"/>
      <c r="G59" s="17"/>
      <c r="H59" s="17" t="str">
        <f>IF(COUNTIF(A59,"*計*"),SUMIF(B$8:B58,B58,H$8:H58),IF(E59*G59=0,"",E59*G59))</f>
        <v/>
      </c>
      <c r="I59" s="17"/>
    </row>
    <row r="60" spans="1:9" ht="23.25" customHeight="1" x14ac:dyDescent="0.15">
      <c r="A60" s="19"/>
      <c r="B60" s="14" t="s">
        <v>154</v>
      </c>
      <c r="C60" s="14" t="s">
        <v>37</v>
      </c>
      <c r="D60" s="20"/>
      <c r="E60" s="33"/>
      <c r="F60" s="12"/>
      <c r="G60" s="17"/>
      <c r="H60" s="17" t="str">
        <f>IF(COUNTIF(A60,"*計*"),SUMIF(B$8:B59,B59,H$8:H59),IF(E60*G60=0,"",E60*G60))</f>
        <v/>
      </c>
      <c r="I60" s="17"/>
    </row>
    <row r="61" spans="1:9" ht="23.25" customHeight="1" x14ac:dyDescent="0.15">
      <c r="A61" s="19"/>
      <c r="B61" s="14" t="s">
        <v>154</v>
      </c>
      <c r="C61" s="14" t="s">
        <v>37</v>
      </c>
      <c r="D61" s="20" t="s">
        <v>88</v>
      </c>
      <c r="E61" s="33">
        <v>2</v>
      </c>
      <c r="F61" s="12" t="s">
        <v>206</v>
      </c>
      <c r="G61" s="17"/>
      <c r="H61" s="17" t="str">
        <f>IF(COUNTIF(A61,"*計*"),SUMIF(B$8:B60,B60,H$8:H60),IF(E61*G61=0,"",E61*G61))</f>
        <v/>
      </c>
      <c r="I61" s="17"/>
    </row>
    <row r="62" spans="1:9" ht="23.25" customHeight="1" x14ac:dyDescent="0.15">
      <c r="A62" s="19"/>
      <c r="B62" s="14" t="s">
        <v>154</v>
      </c>
      <c r="C62" s="14" t="s">
        <v>37</v>
      </c>
      <c r="D62" s="20" t="s">
        <v>91</v>
      </c>
      <c r="E62" s="33">
        <v>5</v>
      </c>
      <c r="F62" s="12" t="s">
        <v>211</v>
      </c>
      <c r="G62" s="17"/>
      <c r="H62" s="17" t="str">
        <f>IF(COUNTIF(A62,"*計*"),SUMIF(B$8:B61,B61,H$8:H61),IF(E62*G62=0,"",E62*G62))</f>
        <v/>
      </c>
      <c r="I62" s="17"/>
    </row>
    <row r="63" spans="1:9" ht="23.25" customHeight="1" x14ac:dyDescent="0.15">
      <c r="A63" s="19"/>
      <c r="B63" s="14" t="s">
        <v>154</v>
      </c>
      <c r="C63" s="14" t="s">
        <v>37</v>
      </c>
      <c r="D63" s="20" t="s">
        <v>92</v>
      </c>
      <c r="E63" s="33">
        <v>8</v>
      </c>
      <c r="F63" s="12" t="s">
        <v>211</v>
      </c>
      <c r="G63" s="17"/>
      <c r="H63" s="17" t="str">
        <f>IF(COUNTIF(A63,"*計*"),SUMIF(B$8:B62,B62,H$8:H62),IF(E63*G63=0,"",E63*G63))</f>
        <v/>
      </c>
      <c r="I63" s="17"/>
    </row>
    <row r="64" spans="1:9" ht="23.25" customHeight="1" x14ac:dyDescent="0.15">
      <c r="A64" s="19"/>
      <c r="B64" s="14" t="s">
        <v>154</v>
      </c>
      <c r="C64" s="14" t="s">
        <v>37</v>
      </c>
      <c r="D64" s="20" t="s">
        <v>93</v>
      </c>
      <c r="E64" s="33">
        <v>3</v>
      </c>
      <c r="F64" s="12" t="s">
        <v>211</v>
      </c>
      <c r="G64" s="17"/>
      <c r="H64" s="17" t="str">
        <f>IF(COUNTIF(A64,"*計*"),SUMIF(B$8:B63,B63,H$8:H63),IF(E64*G64=0,"",E64*G64))</f>
        <v/>
      </c>
      <c r="I64" s="17"/>
    </row>
    <row r="65" spans="1:9" ht="23.25" customHeight="1" x14ac:dyDescent="0.15">
      <c r="A65" s="19"/>
      <c r="B65" s="14" t="s">
        <v>154</v>
      </c>
      <c r="C65" s="14" t="s">
        <v>44</v>
      </c>
      <c r="D65" s="20"/>
      <c r="E65" s="33"/>
      <c r="F65" s="12"/>
      <c r="G65" s="17"/>
      <c r="H65" s="17" t="str">
        <f>IF(COUNTIF(A65,"*計*"),SUMIF(B$8:B64,B64,H$8:H64),IF(E65*G65=0,"",E65*G65))</f>
        <v/>
      </c>
      <c r="I65" s="17"/>
    </row>
    <row r="66" spans="1:9" ht="23.25" customHeight="1" x14ac:dyDescent="0.15">
      <c r="A66" s="19"/>
      <c r="B66" s="14" t="s">
        <v>154</v>
      </c>
      <c r="C66" s="14" t="s">
        <v>44</v>
      </c>
      <c r="D66" s="20" t="s">
        <v>88</v>
      </c>
      <c r="E66" s="33">
        <v>2</v>
      </c>
      <c r="F66" s="12" t="s">
        <v>206</v>
      </c>
      <c r="G66" s="17"/>
      <c r="H66" s="17" t="str">
        <f>IF(COUNTIF(A66,"*計*"),SUMIF(B$8:B65,B65,H$8:H65),IF(E66*G66=0,"",E66*G66))</f>
        <v/>
      </c>
      <c r="I66" s="17"/>
    </row>
    <row r="67" spans="1:9" ht="23.25" customHeight="1" x14ac:dyDescent="0.15">
      <c r="A67" s="19"/>
      <c r="B67" s="14" t="s">
        <v>154</v>
      </c>
      <c r="C67" s="14" t="s">
        <v>44</v>
      </c>
      <c r="D67" s="20" t="s">
        <v>91</v>
      </c>
      <c r="E67" s="33">
        <v>5</v>
      </c>
      <c r="F67" s="12" t="s">
        <v>211</v>
      </c>
      <c r="G67" s="17"/>
      <c r="H67" s="17" t="str">
        <f>IF(COUNTIF(A67,"*計*"),SUMIF(B$8:B66,B66,H$8:H66),IF(E67*G67=0,"",E67*G67))</f>
        <v/>
      </c>
      <c r="I67" s="17"/>
    </row>
    <row r="68" spans="1:9" ht="23.25" customHeight="1" x14ac:dyDescent="0.15">
      <c r="A68" s="19"/>
      <c r="B68" s="14" t="s">
        <v>154</v>
      </c>
      <c r="C68" s="14" t="s">
        <v>44</v>
      </c>
      <c r="D68" s="20" t="s">
        <v>92</v>
      </c>
      <c r="E68" s="33">
        <v>8</v>
      </c>
      <c r="F68" s="12" t="s">
        <v>211</v>
      </c>
      <c r="G68" s="17"/>
      <c r="H68" s="17" t="str">
        <f>IF(COUNTIF(A68,"*計*"),SUMIF(B$8:B67,B67,H$8:H67),IF(E68*G68=0,"",E68*G68))</f>
        <v/>
      </c>
      <c r="I68" s="17"/>
    </row>
    <row r="69" spans="1:9" ht="23.25" customHeight="1" x14ac:dyDescent="0.15">
      <c r="A69" s="19"/>
      <c r="B69" s="14" t="s">
        <v>154</v>
      </c>
      <c r="C69" s="14" t="s">
        <v>44</v>
      </c>
      <c r="D69" s="20" t="s">
        <v>93</v>
      </c>
      <c r="E69" s="33">
        <v>3</v>
      </c>
      <c r="F69" s="12" t="s">
        <v>211</v>
      </c>
      <c r="G69" s="17"/>
      <c r="H69" s="17" t="str">
        <f>IF(COUNTIF(A69,"*計*"),SUMIF(B$8:B68,B68,H$8:H68),IF(E69*G69=0,"",E69*G69))</f>
        <v/>
      </c>
      <c r="I69" s="17"/>
    </row>
    <row r="70" spans="1:9" ht="23.25" customHeight="1" x14ac:dyDescent="0.15">
      <c r="A70" s="23" t="s">
        <v>172</v>
      </c>
      <c r="B70" s="24"/>
      <c r="C70" s="24"/>
      <c r="D70" s="25"/>
      <c r="E70" s="33"/>
      <c r="F70" s="12"/>
      <c r="G70" s="17"/>
      <c r="H70" s="17">
        <f>IF(COUNTIF(A70,"*計*"),SUMIF(B$8:B69,B69,H$8:H69),IF(E70*G70=0,"",E70*G70))</f>
        <v>0</v>
      </c>
      <c r="I70" s="17"/>
    </row>
    <row r="71" spans="1:9" ht="23.25" customHeight="1" x14ac:dyDescent="0.15">
      <c r="A71" s="19"/>
      <c r="B71" s="14"/>
      <c r="C71" s="14"/>
      <c r="D71" s="20"/>
      <c r="E71" s="33"/>
      <c r="F71" s="12"/>
      <c r="G71" s="17"/>
      <c r="H71" s="17" t="str">
        <f>IF(COUNTIF(A71,"*計*"),SUMIF(B$8:B70,B70,H$8:H70),IF(E71*G71=0,"",E71*G71))</f>
        <v/>
      </c>
      <c r="I71" s="17"/>
    </row>
    <row r="72" spans="1:9" ht="23.25" customHeight="1" x14ac:dyDescent="0.15">
      <c r="A72" s="19">
        <v>6</v>
      </c>
      <c r="B72" s="14" t="s">
        <v>156</v>
      </c>
      <c r="C72" s="14"/>
      <c r="D72" s="20"/>
      <c r="E72" s="33"/>
      <c r="F72" s="12"/>
      <c r="G72" s="17"/>
      <c r="H72" s="17" t="str">
        <f>IF(COUNTIF(A72,"*計*"),SUMIF(B$8:B71,B71,H$8:H71),IF(E72*G72=0,"",E72*G72))</f>
        <v/>
      </c>
      <c r="I72" s="17"/>
    </row>
    <row r="73" spans="1:9" ht="23.25" customHeight="1" x14ac:dyDescent="0.15">
      <c r="A73" s="19"/>
      <c r="B73" s="14" t="s">
        <v>156</v>
      </c>
      <c r="C73" s="14" t="s">
        <v>105</v>
      </c>
      <c r="D73" s="20"/>
      <c r="E73" s="33"/>
      <c r="F73" s="12"/>
      <c r="G73" s="17"/>
      <c r="H73" s="17" t="str">
        <f>IF(COUNTIF(A73,"*計*"),SUMIF(B$8:B72,B72,H$8:H72),IF(E73*G73=0,"",E73*G73))</f>
        <v/>
      </c>
      <c r="I73" s="17"/>
    </row>
    <row r="74" spans="1:9" ht="23.25" customHeight="1" x14ac:dyDescent="0.15">
      <c r="A74" s="19"/>
      <c r="B74" s="14" t="s">
        <v>156</v>
      </c>
      <c r="C74" s="14" t="s">
        <v>106</v>
      </c>
      <c r="D74" s="20" t="s">
        <v>107</v>
      </c>
      <c r="E74" s="33">
        <v>3</v>
      </c>
      <c r="F74" s="12" t="s">
        <v>208</v>
      </c>
      <c r="G74" s="17"/>
      <c r="H74" s="17" t="str">
        <f>IF(COUNTIF(A74,"*計*"),SUMIF(B$8:B73,B73,H$8:H73),IF(E74*G74=0,"",E74*G74))</f>
        <v/>
      </c>
      <c r="I74" s="17"/>
    </row>
    <row r="75" spans="1:9" ht="23.25" customHeight="1" x14ac:dyDescent="0.15">
      <c r="A75" s="23" t="s">
        <v>174</v>
      </c>
      <c r="B75" s="24"/>
      <c r="C75" s="24"/>
      <c r="D75" s="25"/>
      <c r="E75" s="33"/>
      <c r="F75" s="12"/>
      <c r="G75" s="17"/>
      <c r="H75" s="17">
        <f>IF(COUNTIF(A75,"*計*"),SUMIF(B$8:B74,B74,H$8:H74),IF(E75*G75=0,"",E75*G75))</f>
        <v>0</v>
      </c>
      <c r="I75" s="17"/>
    </row>
    <row r="76" spans="1:9" ht="23.25" customHeight="1" x14ac:dyDescent="0.15">
      <c r="A76" s="19"/>
      <c r="B76" s="14"/>
      <c r="C76" s="14"/>
      <c r="D76" s="20"/>
      <c r="E76" s="33"/>
      <c r="F76" s="12"/>
      <c r="G76" s="17"/>
      <c r="H76" s="17"/>
      <c r="I76" s="17"/>
    </row>
    <row r="77" spans="1:9" ht="23.25" customHeight="1" x14ac:dyDescent="0.15">
      <c r="A77" s="23" t="s">
        <v>220</v>
      </c>
      <c r="B77" s="24"/>
      <c r="C77" s="9"/>
      <c r="D77" s="10"/>
      <c r="E77" s="33"/>
      <c r="F77" s="12"/>
      <c r="G77" s="17"/>
      <c r="H77" s="18">
        <f>SUMIF($A$7:A76,"*計*",H$7:H76)</f>
        <v>0</v>
      </c>
      <c r="I77" s="17"/>
    </row>
    <row r="78" spans="1:9" ht="23.25" customHeight="1" x14ac:dyDescent="0.15">
      <c r="A78" s="23"/>
      <c r="B78" s="24"/>
      <c r="C78" s="9"/>
      <c r="D78" s="10"/>
      <c r="E78" s="33"/>
      <c r="F78" s="12"/>
      <c r="G78" s="17"/>
      <c r="H78" s="18"/>
      <c r="I78" s="17"/>
    </row>
    <row r="79" spans="1:9" ht="23.25" customHeight="1" x14ac:dyDescent="0.15">
      <c r="A79" s="23"/>
      <c r="B79" s="24"/>
      <c r="C79" s="9"/>
      <c r="D79" s="10"/>
      <c r="E79" s="33"/>
      <c r="F79" s="12"/>
      <c r="G79" s="17"/>
      <c r="H79" s="18"/>
      <c r="I79" s="17"/>
    </row>
    <row r="80" spans="1:9" ht="23.25" customHeight="1" x14ac:dyDescent="0.15">
      <c r="A80" s="23"/>
      <c r="B80" s="24"/>
      <c r="C80" s="9"/>
      <c r="D80" s="10"/>
      <c r="E80" s="33"/>
      <c r="F80" s="12"/>
      <c r="G80" s="17"/>
      <c r="H80" s="18"/>
      <c r="I80" s="17"/>
    </row>
    <row r="81" spans="1:9" ht="23.25" customHeight="1" x14ac:dyDescent="0.15">
      <c r="A81" s="23"/>
      <c r="B81" s="24"/>
      <c r="C81" s="9"/>
      <c r="D81" s="10"/>
      <c r="E81" s="33"/>
      <c r="F81" s="12"/>
      <c r="G81" s="17"/>
      <c r="H81" s="18"/>
      <c r="I81" s="17"/>
    </row>
    <row r="82" spans="1:9" ht="23.25" customHeight="1" x14ac:dyDescent="0.15">
      <c r="A82" s="23"/>
      <c r="B82" s="24"/>
      <c r="C82" s="9"/>
      <c r="D82" s="10"/>
      <c r="E82" s="33"/>
      <c r="F82" s="12"/>
      <c r="G82" s="17"/>
      <c r="H82" s="18"/>
      <c r="I82" s="17"/>
    </row>
    <row r="83" spans="1:9" ht="23.25" customHeight="1" x14ac:dyDescent="0.15">
      <c r="A83" s="23"/>
      <c r="B83" s="24"/>
      <c r="C83" s="9"/>
      <c r="D83" s="10"/>
      <c r="E83" s="33"/>
      <c r="F83" s="12"/>
      <c r="G83" s="17"/>
      <c r="H83" s="18"/>
      <c r="I83" s="17"/>
    </row>
    <row r="84" spans="1:9" ht="23.25" customHeight="1" x14ac:dyDescent="0.15">
      <c r="A84" s="23"/>
      <c r="B84" s="24"/>
      <c r="C84" s="9"/>
      <c r="D84" s="10"/>
      <c r="E84" s="33"/>
      <c r="F84" s="12"/>
      <c r="G84" s="17"/>
      <c r="H84" s="18"/>
      <c r="I84" s="17"/>
    </row>
    <row r="85" spans="1:9" ht="23.25" customHeight="1" x14ac:dyDescent="0.15">
      <c r="A85" s="23"/>
      <c r="B85" s="24"/>
      <c r="C85" s="9"/>
      <c r="D85" s="10"/>
      <c r="E85" s="33"/>
      <c r="F85" s="12"/>
      <c r="G85" s="17"/>
      <c r="H85" s="18"/>
      <c r="I85" s="17"/>
    </row>
    <row r="86" spans="1:9" ht="23.25" customHeight="1" x14ac:dyDescent="0.15">
      <c r="A86" s="23"/>
      <c r="B86" s="24"/>
      <c r="C86" s="9"/>
      <c r="D86" s="10"/>
      <c r="E86" s="33"/>
      <c r="F86" s="12"/>
      <c r="G86" s="17"/>
      <c r="H86" s="18"/>
      <c r="I86" s="17"/>
    </row>
    <row r="87" spans="1:9" ht="23.25" customHeight="1" x14ac:dyDescent="0.15">
      <c r="A87" s="23"/>
      <c r="B87" s="24"/>
      <c r="C87" s="9"/>
      <c r="D87" s="10"/>
      <c r="E87" s="33"/>
      <c r="F87" s="12"/>
      <c r="G87" s="17"/>
      <c r="H87" s="18"/>
      <c r="I87" s="17"/>
    </row>
    <row r="88" spans="1:9" ht="23.25" customHeight="1" x14ac:dyDescent="0.15">
      <c r="A88" s="23"/>
      <c r="B88" s="24"/>
      <c r="C88" s="9"/>
      <c r="D88" s="10"/>
      <c r="E88" s="33"/>
      <c r="F88" s="12"/>
      <c r="G88" s="17"/>
      <c r="H88" s="18"/>
      <c r="I88" s="17"/>
    </row>
    <row r="89" spans="1:9" ht="23.25" customHeight="1" x14ac:dyDescent="0.15">
      <c r="A89" s="23"/>
      <c r="B89" s="24"/>
      <c r="C89" s="9"/>
      <c r="D89" s="10"/>
      <c r="E89" s="33"/>
      <c r="F89" s="12"/>
      <c r="G89" s="17"/>
      <c r="H89" s="18"/>
      <c r="I89" s="17"/>
    </row>
    <row r="90" spans="1:9" ht="23.25" customHeight="1" x14ac:dyDescent="0.15">
      <c r="A90" s="23"/>
      <c r="B90" s="24"/>
      <c r="C90" s="9"/>
      <c r="D90" s="10"/>
      <c r="E90" s="33"/>
      <c r="F90" s="12"/>
      <c r="G90" s="17"/>
      <c r="H90" s="18"/>
      <c r="I90" s="17"/>
    </row>
    <row r="91" spans="1:9" ht="23.25" customHeight="1" x14ac:dyDescent="0.15">
      <c r="A91" s="23"/>
      <c r="B91" s="24"/>
      <c r="C91" s="9"/>
      <c r="D91" s="10"/>
      <c r="E91" s="33"/>
      <c r="F91" s="12"/>
      <c r="G91" s="17"/>
      <c r="H91" s="18"/>
      <c r="I91" s="17"/>
    </row>
    <row r="92" spans="1:9" ht="23.25" customHeight="1" x14ac:dyDescent="0.15">
      <c r="A92" s="23"/>
      <c r="B92" s="24"/>
      <c r="C92" s="9"/>
      <c r="D92" s="10"/>
      <c r="E92" s="33"/>
      <c r="F92" s="12"/>
      <c r="G92" s="17"/>
      <c r="H92" s="18"/>
      <c r="I92" s="17"/>
    </row>
    <row r="93" spans="1:9" ht="23.25" customHeight="1" x14ac:dyDescent="0.15">
      <c r="A93" s="23"/>
      <c r="B93" s="24"/>
      <c r="C93" s="9"/>
      <c r="D93" s="10"/>
      <c r="E93" s="33"/>
      <c r="F93" s="12"/>
      <c r="G93" s="17"/>
      <c r="H93" s="18"/>
      <c r="I93" s="17"/>
    </row>
    <row r="94" spans="1:9" ht="23.25" customHeight="1" x14ac:dyDescent="0.15">
      <c r="A94" s="23"/>
      <c r="B94" s="24"/>
      <c r="C94" s="9"/>
      <c r="D94" s="10"/>
      <c r="E94" s="33"/>
      <c r="F94" s="12"/>
      <c r="G94" s="17"/>
      <c r="H94" s="18"/>
      <c r="I94" s="17"/>
    </row>
    <row r="95" spans="1:9" ht="23.25" customHeight="1" x14ac:dyDescent="0.15">
      <c r="A95" s="23"/>
      <c r="B95" s="24"/>
      <c r="C95" s="9"/>
      <c r="D95" s="10"/>
      <c r="E95" s="33"/>
      <c r="F95" s="12"/>
      <c r="G95" s="17"/>
      <c r="H95" s="18"/>
      <c r="I95" s="17"/>
    </row>
    <row r="96" spans="1:9" ht="23.25" customHeight="1" x14ac:dyDescent="0.15">
      <c r="A96" s="23"/>
      <c r="B96" s="24"/>
      <c r="C96" s="9"/>
      <c r="D96" s="10"/>
      <c r="E96" s="33"/>
      <c r="F96" s="12"/>
      <c r="G96" s="17"/>
      <c r="H96" s="18"/>
      <c r="I96" s="17"/>
    </row>
    <row r="97" spans="1:9" ht="23.25" customHeight="1" x14ac:dyDescent="0.15">
      <c r="A97" s="23"/>
      <c r="B97" s="24"/>
      <c r="C97" s="9"/>
      <c r="D97" s="10"/>
      <c r="E97" s="33"/>
      <c r="F97" s="12"/>
      <c r="G97" s="17"/>
      <c r="H97" s="18"/>
      <c r="I97" s="17"/>
    </row>
    <row r="98" spans="1:9" ht="23.25" customHeight="1" x14ac:dyDescent="0.15">
      <c r="A98" s="23"/>
      <c r="B98" s="24"/>
      <c r="C98" s="9"/>
      <c r="D98" s="10"/>
      <c r="E98" s="33"/>
      <c r="F98" s="12"/>
      <c r="G98" s="17"/>
      <c r="H98" s="18"/>
      <c r="I98" s="17"/>
    </row>
    <row r="99" spans="1:9" ht="23.25" customHeight="1" x14ac:dyDescent="0.15">
      <c r="A99" s="23"/>
      <c r="B99" s="24"/>
      <c r="C99" s="9"/>
      <c r="D99" s="10"/>
      <c r="E99" s="33"/>
      <c r="F99" s="12"/>
      <c r="G99" s="17"/>
      <c r="H99" s="18"/>
      <c r="I99" s="17"/>
    </row>
    <row r="100" spans="1:9" ht="23.25" customHeight="1" x14ac:dyDescent="0.15">
      <c r="A100" s="23"/>
      <c r="B100" s="24"/>
      <c r="C100" s="9"/>
      <c r="D100" s="10"/>
      <c r="E100" s="33"/>
      <c r="F100" s="12"/>
      <c r="G100" s="17"/>
      <c r="H100" s="18"/>
      <c r="I100" s="17"/>
    </row>
    <row r="101" spans="1:9" ht="23.25" customHeight="1" x14ac:dyDescent="0.15">
      <c r="A101" s="23"/>
      <c r="B101" s="24"/>
      <c r="C101" s="9"/>
      <c r="D101" s="10"/>
      <c r="E101" s="33"/>
      <c r="F101" s="12"/>
      <c r="G101" s="17"/>
      <c r="H101" s="18"/>
      <c r="I101" s="17"/>
    </row>
    <row r="102" spans="1:9" ht="23.25" customHeight="1" x14ac:dyDescent="0.15">
      <c r="A102" s="23"/>
      <c r="B102" s="24"/>
      <c r="C102" s="9"/>
      <c r="D102" s="10"/>
      <c r="E102" s="33"/>
      <c r="F102" s="12"/>
      <c r="G102" s="17"/>
      <c r="H102" s="18"/>
      <c r="I102" s="17"/>
    </row>
    <row r="103" spans="1:9" ht="23.25" customHeight="1" x14ac:dyDescent="0.15">
      <c r="A103" s="23"/>
      <c r="B103" s="24"/>
      <c r="C103" s="9"/>
      <c r="D103" s="10"/>
      <c r="E103" s="33"/>
      <c r="F103" s="12"/>
      <c r="G103" s="17"/>
      <c r="H103" s="18"/>
      <c r="I103" s="17"/>
    </row>
    <row r="104" spans="1:9" ht="23.25" customHeight="1" x14ac:dyDescent="0.15">
      <c r="A104" s="23"/>
      <c r="B104" s="24"/>
      <c r="C104" s="9"/>
      <c r="D104" s="10"/>
      <c r="E104" s="33"/>
      <c r="F104" s="12"/>
      <c r="G104" s="17"/>
      <c r="H104" s="18"/>
      <c r="I104" s="17"/>
    </row>
    <row r="105" spans="1:9" ht="23.25" customHeight="1" x14ac:dyDescent="0.15">
      <c r="A105" s="23"/>
      <c r="B105" s="24"/>
      <c r="C105" s="9"/>
      <c r="D105" s="10"/>
      <c r="E105" s="33"/>
      <c r="F105" s="12"/>
      <c r="G105" s="17"/>
      <c r="H105" s="18"/>
      <c r="I105" s="17"/>
    </row>
    <row r="106" spans="1:9" ht="23.25" customHeight="1" x14ac:dyDescent="0.15">
      <c r="A106" s="23"/>
      <c r="B106" s="24"/>
      <c r="C106" s="9"/>
      <c r="D106" s="10"/>
      <c r="E106" s="33"/>
      <c r="F106" s="12"/>
      <c r="G106" s="17"/>
      <c r="H106" s="18"/>
      <c r="I106" s="17"/>
    </row>
    <row r="107" spans="1:9" ht="23.25" customHeight="1" x14ac:dyDescent="0.15">
      <c r="A107" s="23"/>
      <c r="B107" s="24"/>
      <c r="C107" s="9"/>
      <c r="D107" s="10"/>
      <c r="E107" s="33"/>
      <c r="F107" s="12"/>
      <c r="G107" s="17"/>
      <c r="H107" s="18"/>
      <c r="I107" s="17"/>
    </row>
    <row r="108" spans="1:9" ht="23.25" customHeight="1" x14ac:dyDescent="0.15">
      <c r="A108" s="23"/>
      <c r="B108" s="24"/>
      <c r="C108" s="9"/>
      <c r="D108" s="10"/>
      <c r="E108" s="33"/>
      <c r="F108" s="12"/>
      <c r="G108" s="17"/>
      <c r="H108" s="18"/>
      <c r="I108" s="17"/>
    </row>
    <row r="109" spans="1:9" ht="23.25" customHeight="1" x14ac:dyDescent="0.15">
      <c r="A109" s="23"/>
      <c r="B109" s="24"/>
      <c r="C109" s="9"/>
      <c r="D109" s="10"/>
      <c r="E109" s="33"/>
      <c r="F109" s="12"/>
      <c r="G109" s="17"/>
      <c r="H109" s="18"/>
      <c r="I109" s="17"/>
    </row>
    <row r="110" spans="1:9" ht="23.25" customHeight="1" x14ac:dyDescent="0.15">
      <c r="A110" s="23"/>
      <c r="B110" s="24"/>
      <c r="C110" s="9"/>
      <c r="D110" s="10"/>
      <c r="E110" s="33"/>
      <c r="F110" s="12"/>
      <c r="G110" s="17"/>
      <c r="H110" s="18"/>
      <c r="I110" s="17"/>
    </row>
    <row r="111" spans="1:9" ht="23.25" customHeight="1" x14ac:dyDescent="0.15">
      <c r="A111" s="23"/>
      <c r="B111" s="24"/>
      <c r="C111" s="9"/>
      <c r="D111" s="10"/>
      <c r="E111" s="33"/>
      <c r="F111" s="12"/>
      <c r="G111" s="17"/>
      <c r="H111" s="18"/>
      <c r="I111" s="17"/>
    </row>
    <row r="112" spans="1:9" ht="23.25" customHeight="1" x14ac:dyDescent="0.15">
      <c r="A112" s="23"/>
      <c r="B112" s="24"/>
      <c r="C112" s="9"/>
      <c r="D112" s="10"/>
      <c r="E112" s="33"/>
      <c r="F112" s="12"/>
      <c r="G112" s="17"/>
      <c r="H112" s="18"/>
      <c r="I112" s="17"/>
    </row>
    <row r="113" spans="1:9" ht="23.25" customHeight="1" x14ac:dyDescent="0.15">
      <c r="A113" s="23"/>
      <c r="B113" s="24"/>
      <c r="C113" s="9"/>
      <c r="D113" s="10"/>
      <c r="E113" s="33"/>
      <c r="F113" s="12"/>
      <c r="G113" s="17"/>
      <c r="H113" s="18"/>
      <c r="I113" s="17"/>
    </row>
    <row r="114" spans="1:9" ht="23.25" customHeight="1" x14ac:dyDescent="0.15">
      <c r="A114" s="23"/>
      <c r="B114" s="24"/>
      <c r="C114" s="9"/>
      <c r="D114" s="10"/>
      <c r="E114" s="33"/>
      <c r="F114" s="12"/>
      <c r="G114" s="17"/>
      <c r="H114" s="18"/>
      <c r="I114" s="17"/>
    </row>
    <row r="115" spans="1:9" ht="23.25" customHeight="1" x14ac:dyDescent="0.15">
      <c r="A115" s="23"/>
      <c r="B115" s="24"/>
      <c r="C115" s="9"/>
      <c r="D115" s="10"/>
      <c r="E115" s="33"/>
      <c r="F115" s="12"/>
      <c r="G115" s="17"/>
      <c r="H115" s="18"/>
      <c r="I115" s="17"/>
    </row>
    <row r="116" spans="1:9" ht="23.25" customHeight="1" x14ac:dyDescent="0.15">
      <c r="A116" s="23"/>
      <c r="B116" s="24"/>
      <c r="C116" s="9"/>
      <c r="D116" s="10"/>
      <c r="E116" s="33"/>
      <c r="F116" s="12"/>
      <c r="G116" s="17"/>
      <c r="H116" s="18"/>
      <c r="I116" s="17"/>
    </row>
    <row r="117" spans="1:9" ht="23.25" customHeight="1" x14ac:dyDescent="0.15">
      <c r="A117" s="23"/>
      <c r="B117" s="24"/>
      <c r="C117" s="9"/>
      <c r="D117" s="10"/>
      <c r="E117" s="33"/>
      <c r="F117" s="12"/>
      <c r="G117" s="17"/>
      <c r="H117" s="18"/>
      <c r="I117" s="17"/>
    </row>
    <row r="118" spans="1:9" ht="23.25" customHeight="1" x14ac:dyDescent="0.15">
      <c r="A118" s="23"/>
      <c r="B118" s="24"/>
      <c r="C118" s="9"/>
      <c r="D118" s="10"/>
      <c r="E118" s="33"/>
      <c r="F118" s="12"/>
      <c r="G118" s="17"/>
      <c r="H118" s="18"/>
      <c r="I118" s="17"/>
    </row>
    <row r="119" spans="1:9" ht="23.25" customHeight="1" x14ac:dyDescent="0.15">
      <c r="A119" s="23"/>
      <c r="B119" s="24"/>
      <c r="C119" s="9"/>
      <c r="D119" s="10"/>
      <c r="E119" s="33"/>
      <c r="F119" s="12"/>
      <c r="G119" s="17"/>
      <c r="H119" s="18"/>
      <c r="I119" s="17"/>
    </row>
    <row r="120" spans="1:9" ht="23.25" customHeight="1" x14ac:dyDescent="0.15">
      <c r="A120" s="23"/>
      <c r="B120" s="24"/>
      <c r="C120" s="9"/>
      <c r="D120" s="10"/>
      <c r="E120" s="33"/>
      <c r="F120" s="12"/>
      <c r="G120" s="17"/>
      <c r="H120" s="18"/>
      <c r="I120" s="17"/>
    </row>
    <row r="121" spans="1:9" ht="23.25" customHeight="1" x14ac:dyDescent="0.15">
      <c r="A121" s="23"/>
      <c r="B121" s="24"/>
      <c r="C121" s="9"/>
      <c r="D121" s="10"/>
      <c r="E121" s="33"/>
      <c r="F121" s="12"/>
      <c r="G121" s="17"/>
      <c r="H121" s="18"/>
      <c r="I121" s="17"/>
    </row>
    <row r="122" spans="1:9" ht="23.25" customHeight="1" x14ac:dyDescent="0.15">
      <c r="A122" s="23"/>
      <c r="B122" s="24"/>
      <c r="C122" s="9"/>
      <c r="D122" s="10"/>
      <c r="E122" s="33"/>
      <c r="F122" s="12"/>
      <c r="G122" s="17"/>
      <c r="H122" s="18"/>
      <c r="I122" s="17"/>
    </row>
    <row r="123" spans="1:9" ht="23.25" customHeight="1" x14ac:dyDescent="0.15">
      <c r="A123" s="23"/>
      <c r="B123" s="24"/>
      <c r="C123" s="9"/>
      <c r="D123" s="10"/>
      <c r="E123" s="33"/>
      <c r="F123" s="12"/>
      <c r="G123" s="17"/>
      <c r="H123" s="18"/>
      <c r="I123" s="17"/>
    </row>
    <row r="124" spans="1:9" ht="23.25" customHeight="1" x14ac:dyDescent="0.15">
      <c r="A124" s="23"/>
      <c r="B124" s="24"/>
      <c r="C124" s="9"/>
      <c r="D124" s="10"/>
      <c r="E124" s="33"/>
      <c r="F124" s="12"/>
      <c r="G124" s="17"/>
      <c r="H124" s="18"/>
      <c r="I124" s="17"/>
    </row>
    <row r="125" spans="1:9" ht="23.25" customHeight="1" x14ac:dyDescent="0.15">
      <c r="A125" s="23"/>
      <c r="B125" s="24"/>
      <c r="C125" s="9"/>
      <c r="D125" s="10"/>
      <c r="E125" s="33"/>
      <c r="F125" s="12"/>
      <c r="G125" s="17"/>
      <c r="H125" s="18"/>
      <c r="I125" s="17"/>
    </row>
    <row r="126" spans="1:9" ht="23.25" customHeight="1" x14ac:dyDescent="0.15">
      <c r="A126" s="23"/>
      <c r="B126" s="24"/>
      <c r="C126" s="9"/>
      <c r="D126" s="10"/>
      <c r="E126" s="33"/>
      <c r="F126" s="12"/>
      <c r="G126" s="17"/>
      <c r="H126" s="18"/>
      <c r="I126" s="17"/>
    </row>
    <row r="127" spans="1:9" ht="23.25" customHeight="1" x14ac:dyDescent="0.15">
      <c r="A127" s="23"/>
      <c r="B127" s="24"/>
      <c r="C127" s="9"/>
      <c r="D127" s="10"/>
      <c r="E127" s="33"/>
      <c r="F127" s="12"/>
      <c r="G127" s="17"/>
      <c r="H127" s="18"/>
      <c r="I127" s="17"/>
    </row>
    <row r="128" spans="1:9" ht="23.25" customHeight="1" x14ac:dyDescent="0.15">
      <c r="A128" s="23"/>
      <c r="B128" s="24"/>
      <c r="C128" s="9"/>
      <c r="D128" s="10"/>
      <c r="E128" s="33"/>
      <c r="F128" s="12"/>
      <c r="G128" s="17"/>
      <c r="H128" s="18"/>
      <c r="I128" s="17"/>
    </row>
    <row r="129" spans="1:9" ht="23.25" customHeight="1" x14ac:dyDescent="0.15">
      <c r="A129" s="23"/>
      <c r="B129" s="24"/>
      <c r="C129" s="9"/>
      <c r="D129" s="10"/>
      <c r="E129" s="33"/>
      <c r="F129" s="12"/>
      <c r="G129" s="17"/>
      <c r="H129" s="18"/>
      <c r="I129" s="17"/>
    </row>
    <row r="130" spans="1:9" ht="23.25" customHeight="1" x14ac:dyDescent="0.15">
      <c r="A130" s="23"/>
      <c r="B130" s="24"/>
      <c r="C130" s="9"/>
      <c r="D130" s="10"/>
      <c r="E130" s="33"/>
      <c r="F130" s="12"/>
      <c r="G130" s="17"/>
      <c r="H130" s="18"/>
      <c r="I130" s="17"/>
    </row>
    <row r="131" spans="1:9" ht="23.25" customHeight="1" x14ac:dyDescent="0.15">
      <c r="A131" s="23"/>
      <c r="B131" s="24"/>
      <c r="C131" s="9"/>
      <c r="D131" s="10"/>
      <c r="E131" s="33"/>
      <c r="F131" s="12"/>
      <c r="G131" s="17"/>
      <c r="H131" s="18"/>
      <c r="I131" s="17"/>
    </row>
    <row r="132" spans="1:9" ht="23.25" customHeight="1" x14ac:dyDescent="0.15">
      <c r="A132" s="23"/>
      <c r="B132" s="24"/>
      <c r="C132" s="9"/>
      <c r="D132" s="10"/>
      <c r="E132" s="33"/>
      <c r="F132" s="12"/>
      <c r="G132" s="17"/>
      <c r="H132" s="18"/>
      <c r="I132" s="17"/>
    </row>
    <row r="133" spans="1:9" ht="23.25" customHeight="1" x14ac:dyDescent="0.15">
      <c r="A133" s="23"/>
      <c r="B133" s="24"/>
      <c r="C133" s="9"/>
      <c r="D133" s="10"/>
      <c r="E133" s="33"/>
      <c r="F133" s="12"/>
      <c r="G133" s="17"/>
      <c r="H133" s="18"/>
      <c r="I133" s="17"/>
    </row>
    <row r="134" spans="1:9" ht="23.25" customHeight="1" x14ac:dyDescent="0.15">
      <c r="A134" s="23"/>
      <c r="B134" s="24"/>
      <c r="C134" s="9"/>
      <c r="D134" s="10"/>
      <c r="E134" s="33"/>
      <c r="F134" s="12"/>
      <c r="G134" s="17"/>
      <c r="H134" s="18"/>
      <c r="I134" s="17"/>
    </row>
    <row r="135" spans="1:9" ht="23.25" customHeight="1" x14ac:dyDescent="0.15">
      <c r="A135" s="23"/>
      <c r="B135" s="24"/>
      <c r="C135" s="9"/>
      <c r="D135" s="10"/>
      <c r="E135" s="33"/>
      <c r="F135" s="12"/>
      <c r="G135" s="17"/>
      <c r="H135" s="18"/>
      <c r="I135" s="17"/>
    </row>
    <row r="136" spans="1:9" ht="23.25" customHeight="1" x14ac:dyDescent="0.15">
      <c r="A136" s="23"/>
      <c r="B136" s="24"/>
      <c r="C136" s="9"/>
      <c r="D136" s="10"/>
      <c r="E136" s="33"/>
      <c r="F136" s="12"/>
      <c r="G136" s="17"/>
      <c r="H136" s="18"/>
      <c r="I136" s="17"/>
    </row>
    <row r="137" spans="1:9" ht="23.25" customHeight="1" x14ac:dyDescent="0.15">
      <c r="A137" s="23"/>
      <c r="B137" s="24"/>
      <c r="C137" s="9"/>
      <c r="D137" s="10"/>
      <c r="E137" s="33"/>
      <c r="F137" s="12"/>
      <c r="G137" s="17"/>
      <c r="H137" s="18"/>
      <c r="I137" s="17"/>
    </row>
    <row r="138" spans="1:9" ht="23.25" customHeight="1" x14ac:dyDescent="0.15">
      <c r="A138" s="23"/>
      <c r="B138" s="24"/>
      <c r="C138" s="9"/>
      <c r="D138" s="10"/>
      <c r="E138" s="33"/>
      <c r="F138" s="12"/>
      <c r="G138" s="17"/>
      <c r="H138" s="18"/>
      <c r="I138" s="17"/>
    </row>
    <row r="139" spans="1:9" ht="23.25" customHeight="1" x14ac:dyDescent="0.15">
      <c r="A139" s="23"/>
      <c r="B139" s="24"/>
      <c r="C139" s="9"/>
      <c r="D139" s="10"/>
      <c r="E139" s="33"/>
      <c r="F139" s="12"/>
      <c r="G139" s="17"/>
      <c r="H139" s="18"/>
      <c r="I139" s="17"/>
    </row>
    <row r="140" spans="1:9" ht="23.25" customHeight="1" x14ac:dyDescent="0.15">
      <c r="A140" s="23"/>
      <c r="B140" s="24"/>
      <c r="C140" s="9"/>
      <c r="D140" s="10"/>
      <c r="E140" s="33"/>
      <c r="F140" s="12"/>
      <c r="G140" s="17"/>
      <c r="H140" s="18"/>
      <c r="I140" s="17"/>
    </row>
    <row r="141" spans="1:9" ht="23.25" customHeight="1" x14ac:dyDescent="0.15">
      <c r="A141" s="23"/>
      <c r="B141" s="24"/>
      <c r="C141" s="9"/>
      <c r="D141" s="10"/>
      <c r="E141" s="33"/>
      <c r="F141" s="12"/>
      <c r="G141" s="17"/>
      <c r="H141" s="18"/>
      <c r="I141" s="17"/>
    </row>
    <row r="142" spans="1:9" ht="23.25" customHeight="1" x14ac:dyDescent="0.15">
      <c r="A142" s="23"/>
      <c r="B142" s="24"/>
      <c r="C142" s="9"/>
      <c r="D142" s="10"/>
      <c r="E142" s="33"/>
      <c r="F142" s="12"/>
      <c r="G142" s="17"/>
      <c r="H142" s="18"/>
      <c r="I142" s="17"/>
    </row>
    <row r="143" spans="1:9" ht="23.25" customHeight="1" x14ac:dyDescent="0.15">
      <c r="A143" s="23"/>
      <c r="B143" s="24"/>
      <c r="C143" s="9"/>
      <c r="D143" s="10"/>
      <c r="E143" s="33"/>
      <c r="F143" s="12"/>
      <c r="G143" s="17"/>
      <c r="H143" s="18"/>
      <c r="I143" s="17"/>
    </row>
    <row r="144" spans="1:9" ht="23.25" customHeight="1" x14ac:dyDescent="0.15">
      <c r="A144" s="23"/>
      <c r="B144" s="24"/>
      <c r="C144" s="9"/>
      <c r="D144" s="10"/>
      <c r="E144" s="33"/>
      <c r="F144" s="12"/>
      <c r="G144" s="17"/>
      <c r="H144" s="18"/>
      <c r="I144" s="17"/>
    </row>
    <row r="145" spans="1:9" ht="23.25" customHeight="1" x14ac:dyDescent="0.15">
      <c r="A145" s="23"/>
      <c r="B145" s="24"/>
      <c r="C145" s="9"/>
      <c r="D145" s="10"/>
      <c r="E145" s="33"/>
      <c r="F145" s="12"/>
      <c r="G145" s="17"/>
      <c r="H145" s="18"/>
      <c r="I145" s="17"/>
    </row>
    <row r="146" spans="1:9" ht="23.25" customHeight="1" x14ac:dyDescent="0.15">
      <c r="A146" s="23"/>
      <c r="B146" s="24"/>
      <c r="C146" s="9"/>
      <c r="D146" s="10"/>
      <c r="E146" s="33"/>
      <c r="F146" s="12"/>
      <c r="G146" s="17"/>
      <c r="H146" s="18"/>
      <c r="I146" s="17"/>
    </row>
    <row r="147" spans="1:9" ht="23.25" customHeight="1" x14ac:dyDescent="0.15">
      <c r="A147" s="23"/>
      <c r="B147" s="24"/>
      <c r="C147" s="9"/>
      <c r="D147" s="10"/>
      <c r="E147" s="33"/>
      <c r="F147" s="12"/>
      <c r="G147" s="17"/>
      <c r="H147" s="18"/>
      <c r="I147" s="17"/>
    </row>
    <row r="148" spans="1:9" ht="23.25" customHeight="1" x14ac:dyDescent="0.15">
      <c r="A148" s="23"/>
      <c r="B148" s="24"/>
      <c r="C148" s="9"/>
      <c r="D148" s="10"/>
      <c r="E148" s="33"/>
      <c r="F148" s="12"/>
      <c r="G148" s="17"/>
      <c r="H148" s="18"/>
      <c r="I148" s="17"/>
    </row>
    <row r="149" spans="1:9" ht="23.25" customHeight="1" x14ac:dyDescent="0.15">
      <c r="A149" s="23"/>
      <c r="B149" s="24"/>
      <c r="C149" s="9"/>
      <c r="D149" s="10"/>
      <c r="E149" s="33"/>
      <c r="F149" s="12"/>
      <c r="G149" s="17"/>
      <c r="H149" s="18"/>
      <c r="I149" s="17"/>
    </row>
    <row r="150" spans="1:9" ht="23.25" customHeight="1" x14ac:dyDescent="0.15">
      <c r="A150" s="23"/>
      <c r="B150" s="24"/>
      <c r="C150" s="9"/>
      <c r="D150" s="10"/>
      <c r="E150" s="33"/>
      <c r="F150" s="12"/>
      <c r="G150" s="17"/>
      <c r="H150" s="18"/>
      <c r="I150" s="17"/>
    </row>
    <row r="151" spans="1:9" ht="23.25" customHeight="1" x14ac:dyDescent="0.15">
      <c r="A151" s="23"/>
      <c r="B151" s="24"/>
      <c r="C151" s="9"/>
      <c r="D151" s="10"/>
      <c r="E151" s="33"/>
      <c r="F151" s="12"/>
      <c r="G151" s="17"/>
      <c r="H151" s="18"/>
      <c r="I151" s="17"/>
    </row>
    <row r="152" spans="1:9" ht="23.25" customHeight="1" x14ac:dyDescent="0.15">
      <c r="A152" s="23"/>
      <c r="B152" s="24"/>
      <c r="C152" s="9"/>
      <c r="D152" s="10"/>
      <c r="E152" s="33"/>
      <c r="F152" s="12"/>
      <c r="G152" s="17"/>
      <c r="H152" s="18"/>
      <c r="I152" s="17"/>
    </row>
    <row r="153" spans="1:9" ht="23.25" customHeight="1" x14ac:dyDescent="0.15">
      <c r="A153" s="23"/>
      <c r="B153" s="24"/>
      <c r="C153" s="9"/>
      <c r="D153" s="10"/>
      <c r="E153" s="33"/>
      <c r="F153" s="12"/>
      <c r="G153" s="17"/>
      <c r="H153" s="18"/>
      <c r="I153" s="17"/>
    </row>
    <row r="154" spans="1:9" ht="23.25" customHeight="1" x14ac:dyDescent="0.15">
      <c r="A154" s="23"/>
      <c r="B154" s="24"/>
      <c r="C154" s="9"/>
      <c r="D154" s="10"/>
      <c r="E154" s="33"/>
      <c r="F154" s="12"/>
      <c r="G154" s="17"/>
      <c r="H154" s="18"/>
      <c r="I154" s="17"/>
    </row>
    <row r="155" spans="1:9" ht="23.25" customHeight="1" x14ac:dyDescent="0.15">
      <c r="A155" s="23"/>
      <c r="B155" s="24"/>
      <c r="C155" s="9"/>
      <c r="D155" s="10"/>
      <c r="E155" s="33"/>
      <c r="F155" s="12"/>
      <c r="G155" s="17"/>
      <c r="H155" s="18"/>
      <c r="I155" s="17"/>
    </row>
    <row r="156" spans="1:9" ht="23.25" customHeight="1" x14ac:dyDescent="0.15">
      <c r="A156" s="23"/>
      <c r="B156" s="24"/>
      <c r="C156" s="9"/>
      <c r="D156" s="10"/>
      <c r="E156" s="33"/>
      <c r="F156" s="12"/>
      <c r="G156" s="17"/>
      <c r="H156" s="18"/>
      <c r="I156" s="17"/>
    </row>
    <row r="157" spans="1:9" ht="23.25" customHeight="1" x14ac:dyDescent="0.15">
      <c r="A157" s="23"/>
      <c r="B157" s="24"/>
      <c r="C157" s="9"/>
      <c r="D157" s="10"/>
      <c r="E157" s="33"/>
      <c r="F157" s="12"/>
      <c r="G157" s="17"/>
      <c r="H157" s="18"/>
      <c r="I157" s="17"/>
    </row>
    <row r="158" spans="1:9" ht="23.25" customHeight="1" x14ac:dyDescent="0.15">
      <c r="A158" s="23"/>
      <c r="B158" s="24"/>
      <c r="C158" s="9"/>
      <c r="D158" s="10"/>
      <c r="E158" s="33"/>
      <c r="F158" s="12"/>
      <c r="G158" s="17"/>
      <c r="H158" s="18"/>
      <c r="I158" s="17"/>
    </row>
    <row r="159" spans="1:9" ht="23.25" customHeight="1" x14ac:dyDescent="0.15">
      <c r="A159" s="23"/>
      <c r="B159" s="24"/>
      <c r="C159" s="9"/>
      <c r="D159" s="10"/>
      <c r="E159" s="33"/>
      <c r="F159" s="12"/>
      <c r="G159" s="17"/>
      <c r="H159" s="18"/>
      <c r="I159" s="17"/>
    </row>
    <row r="160" spans="1:9" ht="23.25" customHeight="1" x14ac:dyDescent="0.15">
      <c r="A160" s="23"/>
      <c r="B160" s="24"/>
      <c r="C160" s="9"/>
      <c r="D160" s="10"/>
      <c r="E160" s="33"/>
      <c r="F160" s="12"/>
      <c r="G160" s="17"/>
      <c r="H160" s="18"/>
      <c r="I160" s="17"/>
    </row>
    <row r="161" spans="1:9" ht="23.25" customHeight="1" x14ac:dyDescent="0.15">
      <c r="A161" s="23"/>
      <c r="B161" s="24"/>
      <c r="C161" s="9"/>
      <c r="D161" s="10"/>
      <c r="E161" s="33"/>
      <c r="F161" s="12"/>
      <c r="G161" s="17"/>
      <c r="H161" s="18"/>
      <c r="I161" s="17"/>
    </row>
    <row r="162" spans="1:9" ht="23.25" customHeight="1" x14ac:dyDescent="0.15">
      <c r="A162" s="23"/>
      <c r="B162" s="24"/>
      <c r="C162" s="9"/>
      <c r="D162" s="10"/>
      <c r="E162" s="33"/>
      <c r="F162" s="12"/>
      <c r="G162" s="17"/>
      <c r="H162" s="18"/>
      <c r="I162" s="17"/>
    </row>
    <row r="163" spans="1:9" ht="23.25" customHeight="1" x14ac:dyDescent="0.15">
      <c r="A163" s="23"/>
      <c r="B163" s="24"/>
      <c r="C163" s="9"/>
      <c r="D163" s="10"/>
      <c r="E163" s="33"/>
      <c r="F163" s="12"/>
      <c r="G163" s="17"/>
      <c r="H163" s="18"/>
      <c r="I163" s="17"/>
    </row>
    <row r="164" spans="1:9" ht="23.25" customHeight="1" x14ac:dyDescent="0.15">
      <c r="A164" s="23"/>
      <c r="B164" s="24"/>
      <c r="C164" s="9"/>
      <c r="D164" s="10"/>
      <c r="E164" s="33"/>
      <c r="F164" s="12"/>
      <c r="G164" s="17"/>
      <c r="H164" s="18"/>
      <c r="I164" s="17"/>
    </row>
    <row r="165" spans="1:9" ht="23.25" customHeight="1" x14ac:dyDescent="0.15">
      <c r="A165" s="23"/>
      <c r="B165" s="24"/>
      <c r="C165" s="9"/>
      <c r="D165" s="10"/>
      <c r="E165" s="33"/>
      <c r="F165" s="12"/>
      <c r="G165" s="17"/>
      <c r="H165" s="18"/>
      <c r="I165" s="17"/>
    </row>
    <row r="166" spans="1:9" ht="23.25" customHeight="1" x14ac:dyDescent="0.15">
      <c r="A166" s="23"/>
      <c r="B166" s="24"/>
      <c r="C166" s="9"/>
      <c r="D166" s="10"/>
      <c r="E166" s="33"/>
      <c r="F166" s="12"/>
      <c r="G166" s="17"/>
      <c r="H166" s="18"/>
      <c r="I166" s="17"/>
    </row>
    <row r="167" spans="1:9" ht="23.25" customHeight="1" x14ac:dyDescent="0.15">
      <c r="A167" s="23"/>
      <c r="B167" s="24"/>
      <c r="C167" s="9"/>
      <c r="D167" s="10"/>
      <c r="E167" s="33"/>
      <c r="F167" s="12"/>
      <c r="G167" s="17"/>
      <c r="H167" s="18"/>
      <c r="I167" s="17"/>
    </row>
    <row r="168" spans="1:9" ht="23.25" customHeight="1" x14ac:dyDescent="0.15">
      <c r="A168" s="23"/>
      <c r="B168" s="24"/>
      <c r="C168" s="9"/>
      <c r="D168" s="10"/>
      <c r="E168" s="33"/>
      <c r="F168" s="12"/>
      <c r="G168" s="17"/>
      <c r="H168" s="18"/>
      <c r="I168" s="17"/>
    </row>
    <row r="169" spans="1:9" ht="23.25" customHeight="1" x14ac:dyDescent="0.15">
      <c r="A169" s="23"/>
      <c r="B169" s="24"/>
      <c r="C169" s="9"/>
      <c r="D169" s="10"/>
      <c r="E169" s="33"/>
      <c r="F169" s="12"/>
      <c r="G169" s="17"/>
      <c r="H169" s="18"/>
      <c r="I169" s="17"/>
    </row>
    <row r="170" spans="1:9" ht="23.25" customHeight="1" x14ac:dyDescent="0.15">
      <c r="A170" s="23"/>
      <c r="B170" s="24"/>
      <c r="C170" s="9"/>
      <c r="D170" s="10"/>
      <c r="E170" s="33"/>
      <c r="F170" s="12"/>
      <c r="G170" s="17"/>
      <c r="H170" s="18"/>
      <c r="I170" s="17"/>
    </row>
    <row r="171" spans="1:9" ht="23.25" customHeight="1" x14ac:dyDescent="0.15">
      <c r="A171" s="23"/>
      <c r="B171" s="24"/>
      <c r="C171" s="9"/>
      <c r="D171" s="10"/>
      <c r="E171" s="33"/>
      <c r="F171" s="12"/>
      <c r="G171" s="17"/>
      <c r="H171" s="18"/>
      <c r="I171" s="17"/>
    </row>
    <row r="172" spans="1:9" ht="23.25" customHeight="1" x14ac:dyDescent="0.15">
      <c r="A172" s="23"/>
      <c r="B172" s="24"/>
      <c r="C172" s="9"/>
      <c r="D172" s="10"/>
      <c r="E172" s="33"/>
      <c r="F172" s="12"/>
      <c r="G172" s="17"/>
      <c r="H172" s="18"/>
      <c r="I172" s="17"/>
    </row>
  </sheetData>
  <mergeCells count="2">
    <mergeCell ref="A1:I1"/>
    <mergeCell ref="A2:I2"/>
  </mergeCells>
  <phoneticPr fontId="1"/>
  <conditionalFormatting sqref="A6:C17 B18:C18 A18:A76 B19 B21:C43 B46:C50 B53:C57 B60:C70 B73:C73 C74 B75:C75">
    <cfRule type="expression" dxfId="40" priority="5">
      <formula>A5=A6</formula>
    </cfRule>
  </conditionalFormatting>
  <conditionalFormatting sqref="B3:B4">
    <cfRule type="expression" dxfId="39" priority="4">
      <formula>B2=B3</formula>
    </cfRule>
  </conditionalFormatting>
  <conditionalFormatting sqref="B20:C20 A77:A172">
    <cfRule type="expression" dxfId="38" priority="3">
      <formula>A17=A20</formula>
    </cfRule>
  </conditionalFormatting>
  <conditionalFormatting sqref="B45:C45 B52:C52 B59:C59 B72:C72 B76">
    <cfRule type="expression" dxfId="37" priority="1">
      <formula>B42=B45</formula>
    </cfRule>
  </conditionalFormatting>
  <conditionalFormatting sqref="C19 B44:C44 B51:C51 B58:C58 B71:C71 B74 C76">
    <cfRule type="expression" dxfId="36" priority="2">
      <formula>B17=B19</formula>
    </cfRule>
  </conditionalFormatting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111"/>
  <sheetViews>
    <sheetView view="pageBreakPreview" topLeftCell="A25" zoomScaleNormal="85" zoomScaleSheetLayoutView="100" workbookViewId="0">
      <selection activeCell="D99" sqref="D99"/>
    </sheetView>
  </sheetViews>
  <sheetFormatPr defaultColWidth="8.75" defaultRowHeight="23.25" customHeight="1" x14ac:dyDescent="0.15"/>
  <cols>
    <col min="1" max="1" width="3.75" style="27" customWidth="1"/>
    <col min="2" max="2" width="1.25" style="28" customWidth="1"/>
    <col min="3" max="3" width="1.25" style="29" customWidth="1"/>
    <col min="4" max="4" width="34.375" style="27" customWidth="1"/>
    <col min="5" max="5" width="11.375" style="30" customWidth="1"/>
    <col min="6" max="6" width="5.875" style="31" bestFit="1" customWidth="1"/>
    <col min="7" max="7" width="19.125" style="27" customWidth="1"/>
    <col min="8" max="8" width="19.5" style="27" customWidth="1"/>
    <col min="9" max="9" width="23.625" style="27" customWidth="1"/>
    <col min="10" max="10" width="8.75" style="5"/>
    <col min="11" max="16384" width="8.75" style="4"/>
  </cols>
  <sheetData>
    <row r="1" spans="1:10" s="3" customFormat="1" ht="23.25" customHeight="1" x14ac:dyDescent="0.15">
      <c r="A1" s="57" t="s">
        <v>192</v>
      </c>
      <c r="B1" s="57"/>
      <c r="C1" s="57"/>
      <c r="D1" s="57"/>
      <c r="E1" s="57"/>
      <c r="F1" s="57"/>
      <c r="G1" s="57"/>
      <c r="H1" s="57"/>
      <c r="I1" s="57"/>
      <c r="J1" s="6"/>
    </row>
    <row r="2" spans="1:10" s="3" customFormat="1" ht="23.25" customHeight="1" x14ac:dyDescent="0.15">
      <c r="A2" s="57" t="s">
        <v>199</v>
      </c>
      <c r="B2" s="57"/>
      <c r="C2" s="57"/>
      <c r="D2" s="57"/>
      <c r="E2" s="57"/>
      <c r="F2" s="57"/>
      <c r="G2" s="57"/>
      <c r="H2" s="57"/>
      <c r="I2" s="57"/>
      <c r="J2" s="6"/>
    </row>
    <row r="3" spans="1:10" ht="23.25" customHeight="1" x14ac:dyDescent="0.15">
      <c r="A3" s="7" t="s">
        <v>162</v>
      </c>
      <c r="B3" s="8"/>
      <c r="C3" s="9"/>
      <c r="D3" s="10"/>
      <c r="E3" s="11" t="s">
        <v>1</v>
      </c>
      <c r="F3" s="12" t="s">
        <v>2</v>
      </c>
      <c r="G3" s="12" t="s">
        <v>3</v>
      </c>
      <c r="H3" s="12" t="s">
        <v>180</v>
      </c>
      <c r="I3" s="12" t="s">
        <v>5</v>
      </c>
    </row>
    <row r="4" spans="1:10" ht="23.25" customHeight="1" x14ac:dyDescent="0.15">
      <c r="A4" s="13" t="s">
        <v>186</v>
      </c>
      <c r="B4" s="14"/>
      <c r="C4" s="15"/>
      <c r="D4" s="16"/>
      <c r="E4" s="32"/>
      <c r="F4" s="12"/>
      <c r="G4" s="12"/>
      <c r="H4" s="17"/>
      <c r="I4" s="12"/>
    </row>
    <row r="5" spans="1:10" ht="23.25" customHeight="1" x14ac:dyDescent="0.15">
      <c r="A5" s="13" t="s">
        <v>165</v>
      </c>
      <c r="B5" s="16"/>
      <c r="C5" s="15"/>
      <c r="D5" s="16"/>
      <c r="E5" s="32"/>
      <c r="F5" s="12"/>
      <c r="G5" s="12"/>
      <c r="H5" s="18"/>
      <c r="I5" s="12"/>
    </row>
    <row r="6" spans="1:10" ht="23.25" customHeight="1" x14ac:dyDescent="0.15">
      <c r="A6" s="19">
        <v>1</v>
      </c>
      <c r="B6" s="14" t="s">
        <v>148</v>
      </c>
      <c r="C6" s="14"/>
      <c r="D6" s="20"/>
      <c r="E6" s="33"/>
      <c r="F6" s="12"/>
      <c r="G6" s="12"/>
      <c r="H6" s="18"/>
      <c r="I6" s="12"/>
    </row>
    <row r="7" spans="1:10" ht="23.25" customHeight="1" x14ac:dyDescent="0.15">
      <c r="A7" s="19"/>
      <c r="B7" s="14" t="s">
        <v>148</v>
      </c>
      <c r="C7" s="14" t="s">
        <v>37</v>
      </c>
      <c r="D7" s="22"/>
      <c r="E7" s="33"/>
      <c r="F7" s="12"/>
      <c r="G7" s="17"/>
      <c r="H7" s="18"/>
      <c r="I7" s="17"/>
    </row>
    <row r="8" spans="1:10" ht="23.25" customHeight="1" x14ac:dyDescent="0.15">
      <c r="A8" s="19"/>
      <c r="B8" s="14" t="s">
        <v>148</v>
      </c>
      <c r="C8" s="14" t="s">
        <v>37</v>
      </c>
      <c r="D8" s="20" t="s">
        <v>38</v>
      </c>
      <c r="E8" s="33">
        <v>1</v>
      </c>
      <c r="F8" s="12" t="s">
        <v>205</v>
      </c>
      <c r="G8" s="17"/>
      <c r="H8" s="18" t="str">
        <f>IF(COUNTIF(A8,"*計*"),SUMIF(B7:B$8,B7,H7:H$8),IF(E8*G8=0,"",E8*G8))</f>
        <v/>
      </c>
      <c r="I8" s="17"/>
    </row>
    <row r="9" spans="1:10" ht="23.25" customHeight="1" x14ac:dyDescent="0.15">
      <c r="A9" s="19"/>
      <c r="B9" s="14" t="s">
        <v>148</v>
      </c>
      <c r="C9" s="14" t="s">
        <v>37</v>
      </c>
      <c r="D9" s="20" t="s">
        <v>166</v>
      </c>
      <c r="E9" s="33">
        <v>1</v>
      </c>
      <c r="F9" s="12" t="s">
        <v>206</v>
      </c>
      <c r="G9" s="17"/>
      <c r="H9" s="18" t="str">
        <f>IF(COUNTIF(A9,"*計*"),SUMIF(B8:B$8,B8,H8:H$8),IF(E9*G9=0,"",E9*G9))</f>
        <v/>
      </c>
      <c r="I9" s="17"/>
    </row>
    <row r="10" spans="1:10" ht="23.25" customHeight="1" x14ac:dyDescent="0.15">
      <c r="A10" s="19"/>
      <c r="B10" s="14" t="s">
        <v>148</v>
      </c>
      <c r="C10" s="14" t="s">
        <v>37</v>
      </c>
      <c r="D10" s="20" t="s">
        <v>163</v>
      </c>
      <c r="E10" s="33">
        <v>4</v>
      </c>
      <c r="F10" s="12" t="s">
        <v>205</v>
      </c>
      <c r="G10" s="17"/>
      <c r="H10" s="18" t="str">
        <f>IF(COUNTIF(A10,"*計*"),SUMIF(B$8:B9,B9,H$8:H9),IF(E10*G10=0,"",E10*G10))</f>
        <v/>
      </c>
      <c r="I10" s="17"/>
    </row>
    <row r="11" spans="1:10" ht="23.25" customHeight="1" x14ac:dyDescent="0.15">
      <c r="A11" s="19"/>
      <c r="B11" s="14" t="s">
        <v>148</v>
      </c>
      <c r="C11" s="14" t="s">
        <v>37</v>
      </c>
      <c r="D11" s="20" t="s">
        <v>42</v>
      </c>
      <c r="E11" s="33">
        <v>1</v>
      </c>
      <c r="F11" s="12" t="s">
        <v>205</v>
      </c>
      <c r="G11" s="17"/>
      <c r="H11" s="18" t="str">
        <f>IF(COUNTIF(A11,"*計*"),SUMIF(B$8:B10,B10,H$8:H10),IF(E11*G11=0,"",E11*G11))</f>
        <v/>
      </c>
      <c r="I11" s="17"/>
    </row>
    <row r="12" spans="1:10" ht="23.25" customHeight="1" x14ac:dyDescent="0.15">
      <c r="A12" s="19"/>
      <c r="B12" s="14" t="s">
        <v>148</v>
      </c>
      <c r="C12" s="14" t="s">
        <v>44</v>
      </c>
      <c r="D12" s="20"/>
      <c r="E12" s="33"/>
      <c r="F12" s="12"/>
      <c r="G12" s="17"/>
      <c r="H12" s="18" t="str">
        <f>IF(COUNTIF(A12,"*計*"),SUMIF(B$8:B11,B11,H$8:H11),IF(E12*G12=0,"",E12*G12))</f>
        <v/>
      </c>
      <c r="I12" s="17"/>
    </row>
    <row r="13" spans="1:10" ht="23.25" customHeight="1" x14ac:dyDescent="0.15">
      <c r="A13" s="19"/>
      <c r="B13" s="14" t="s">
        <v>148</v>
      </c>
      <c r="C13" s="14" t="s">
        <v>44</v>
      </c>
      <c r="D13" s="20" t="s">
        <v>38</v>
      </c>
      <c r="E13" s="33">
        <v>1</v>
      </c>
      <c r="F13" s="12" t="s">
        <v>205</v>
      </c>
      <c r="G13" s="17"/>
      <c r="H13" s="18" t="str">
        <f>IF(COUNTIF(A13,"*計*"),SUMIF(B$8:B12,B12,H$8:H12),IF(E13*G13=0,"",E13*G13))</f>
        <v/>
      </c>
      <c r="I13" s="17"/>
    </row>
    <row r="14" spans="1:10" ht="23.25" customHeight="1" x14ac:dyDescent="0.15">
      <c r="A14" s="19"/>
      <c r="B14" s="14" t="s">
        <v>148</v>
      </c>
      <c r="C14" s="14" t="s">
        <v>44</v>
      </c>
      <c r="D14" s="20" t="s">
        <v>39</v>
      </c>
      <c r="E14" s="33">
        <v>1</v>
      </c>
      <c r="F14" s="12" t="s">
        <v>206</v>
      </c>
      <c r="G14" s="17"/>
      <c r="H14" s="18" t="str">
        <f>IF(COUNTIF(A14,"*計*"),SUMIF(B$8:B13,B13,H$8:H13),IF(E14*G14=0,"",E14*G14))</f>
        <v/>
      </c>
      <c r="I14" s="17"/>
    </row>
    <row r="15" spans="1:10" ht="23.25" customHeight="1" x14ac:dyDescent="0.15">
      <c r="A15" s="19"/>
      <c r="B15" s="14" t="s">
        <v>148</v>
      </c>
      <c r="C15" s="14" t="s">
        <v>44</v>
      </c>
      <c r="D15" s="20" t="s">
        <v>40</v>
      </c>
      <c r="E15" s="33">
        <v>4</v>
      </c>
      <c r="F15" s="12" t="s">
        <v>205</v>
      </c>
      <c r="G15" s="17"/>
      <c r="H15" s="18" t="str">
        <f>IF(COUNTIF(A15,"*計*"),SUMIF(B$8:B14,B14,H$8:H14),IF(E15*G15=0,"",E15*G15))</f>
        <v/>
      </c>
      <c r="I15" s="17"/>
    </row>
    <row r="16" spans="1:10" ht="23.25" customHeight="1" x14ac:dyDescent="0.15">
      <c r="A16" s="19"/>
      <c r="B16" s="14" t="s">
        <v>148</v>
      </c>
      <c r="C16" s="14" t="s">
        <v>44</v>
      </c>
      <c r="D16" s="20" t="s">
        <v>42</v>
      </c>
      <c r="E16" s="33">
        <v>1</v>
      </c>
      <c r="F16" s="12" t="s">
        <v>205</v>
      </c>
      <c r="G16" s="17"/>
      <c r="H16" s="18" t="str">
        <f>IF(COUNTIF(A16,"*計*"),SUMIF(B$8:B15,B15,H$8:H15),IF(E16*G16=0,"",E16*G16))</f>
        <v/>
      </c>
      <c r="I16" s="17"/>
    </row>
    <row r="17" spans="1:9" ht="23.25" customHeight="1" x14ac:dyDescent="0.15">
      <c r="A17" s="19"/>
      <c r="B17" s="14" t="s">
        <v>148</v>
      </c>
      <c r="C17" s="14" t="s">
        <v>44</v>
      </c>
      <c r="D17" s="20" t="s">
        <v>45</v>
      </c>
      <c r="E17" s="33">
        <v>1</v>
      </c>
      <c r="F17" s="12" t="s">
        <v>208</v>
      </c>
      <c r="G17" s="17"/>
      <c r="H17" s="18" t="str">
        <f>IF(COUNTIF(A17,"*計*"),SUMIF(B$8:B16,B16,H$8:H16),IF(E17*G17=0,"",E17*G17))</f>
        <v/>
      </c>
      <c r="I17" s="17"/>
    </row>
    <row r="18" spans="1:9" ht="23.25" customHeight="1" x14ac:dyDescent="0.15">
      <c r="A18" s="23" t="s">
        <v>167</v>
      </c>
      <c r="B18" s="24"/>
      <c r="C18" s="24"/>
      <c r="D18" s="25"/>
      <c r="E18" s="33"/>
      <c r="F18" s="12"/>
      <c r="G18" s="17"/>
      <c r="H18" s="18">
        <f>IF(COUNTIF(A18,"*計*"),SUMIF(B$8:B17,B17,H$8:H17),IF(E18*G18=0,"",E18*G18))</f>
        <v>0</v>
      </c>
      <c r="I18" s="17"/>
    </row>
    <row r="19" spans="1:9" ht="23.25" customHeight="1" x14ac:dyDescent="0.15">
      <c r="A19" s="19"/>
      <c r="B19" s="14"/>
      <c r="C19" s="14"/>
      <c r="D19" s="20"/>
      <c r="E19" s="33"/>
      <c r="F19" s="12"/>
      <c r="G19" s="12"/>
      <c r="H19" s="18" t="str">
        <f>IF(COUNTIF(A19,"*計*"),SUMIF(B$8:B18,B18,H$8:H18),IF(E19*G19=0,"",E19*G19))</f>
        <v/>
      </c>
      <c r="I19" s="12"/>
    </row>
    <row r="20" spans="1:9" ht="23.25" customHeight="1" x14ac:dyDescent="0.15">
      <c r="A20" s="19">
        <v>2</v>
      </c>
      <c r="B20" s="14" t="s">
        <v>149</v>
      </c>
      <c r="C20" s="14"/>
      <c r="D20" s="20"/>
      <c r="E20" s="33"/>
      <c r="F20" s="12"/>
      <c r="G20" s="17"/>
      <c r="H20" s="18" t="str">
        <f>IF(COUNTIF(A20,"*計*"),SUMIF(B$8:B19,B19,H$8:H19),IF(E20*G20=0,"",E20*G20))</f>
        <v/>
      </c>
      <c r="I20" s="17"/>
    </row>
    <row r="21" spans="1:9" ht="23.25" customHeight="1" x14ac:dyDescent="0.15">
      <c r="A21" s="19"/>
      <c r="B21" s="14" t="s">
        <v>149</v>
      </c>
      <c r="C21" s="14" t="s">
        <v>37</v>
      </c>
      <c r="D21" s="20"/>
      <c r="E21" s="33"/>
      <c r="F21" s="12"/>
      <c r="G21" s="17"/>
      <c r="H21" s="18" t="str">
        <f>IF(COUNTIF(A21,"*計*"),SUMIF(B$8:B20,B20,H$8:H20),IF(E21*G21=0,"",E21*G21))</f>
        <v/>
      </c>
      <c r="I21" s="17"/>
    </row>
    <row r="22" spans="1:9" ht="23.25" customHeight="1" x14ac:dyDescent="0.15">
      <c r="A22" s="19"/>
      <c r="B22" s="14" t="s">
        <v>149</v>
      </c>
      <c r="C22" s="14" t="s">
        <v>37</v>
      </c>
      <c r="D22" s="20" t="s">
        <v>48</v>
      </c>
      <c r="E22" s="33">
        <v>1</v>
      </c>
      <c r="F22" s="12" t="s">
        <v>206</v>
      </c>
      <c r="G22" s="17"/>
      <c r="H22" s="18" t="str">
        <f>IF(COUNTIF(A22,"*計*"),SUMIF(B$8:B21,B21,H$8:H21),IF(E22*G22=0,"",E22*G22))</f>
        <v/>
      </c>
      <c r="I22" s="17"/>
    </row>
    <row r="23" spans="1:9" ht="23.25" customHeight="1" x14ac:dyDescent="0.15">
      <c r="A23" s="19"/>
      <c r="B23" s="14" t="s">
        <v>149</v>
      </c>
      <c r="C23" s="14" t="s">
        <v>37</v>
      </c>
      <c r="D23" s="20" t="s">
        <v>53</v>
      </c>
      <c r="E23" s="33">
        <v>6</v>
      </c>
      <c r="F23" s="12" t="s">
        <v>207</v>
      </c>
      <c r="G23" s="17"/>
      <c r="H23" s="18" t="str">
        <f>IF(COUNTIF(A23,"*計*"),SUMIF(B$8:B22,B22,H$8:H22),IF(E23*G23=0,"",E23*G23))</f>
        <v/>
      </c>
      <c r="I23" s="17"/>
    </row>
    <row r="24" spans="1:9" ht="23.25" customHeight="1" x14ac:dyDescent="0.15">
      <c r="A24" s="19"/>
      <c r="B24" s="14" t="s">
        <v>149</v>
      </c>
      <c r="C24" s="14" t="s">
        <v>37</v>
      </c>
      <c r="D24" s="20" t="s">
        <v>54</v>
      </c>
      <c r="E24" s="33">
        <v>98</v>
      </c>
      <c r="F24" s="12" t="s">
        <v>207</v>
      </c>
      <c r="G24" s="17"/>
      <c r="H24" s="18" t="str">
        <f>IF(COUNTIF(A24,"*計*"),SUMIF(B$8:B23,B23,H$8:H23),IF(E24*G24=0,"",E24*G24))</f>
        <v/>
      </c>
      <c r="I24" s="17"/>
    </row>
    <row r="25" spans="1:9" ht="23.25" customHeight="1" x14ac:dyDescent="0.15">
      <c r="A25" s="19"/>
      <c r="B25" s="14" t="s">
        <v>149</v>
      </c>
      <c r="C25" s="14" t="s">
        <v>37</v>
      </c>
      <c r="D25" s="20" t="s">
        <v>56</v>
      </c>
      <c r="E25" s="33">
        <v>4</v>
      </c>
      <c r="F25" s="12" t="s">
        <v>207</v>
      </c>
      <c r="G25" s="17"/>
      <c r="H25" s="18" t="str">
        <f>IF(COUNTIF(A25,"*計*"),SUMIF(B$8:B24,B24,H$8:H24),IF(E25*G25=0,"",E25*G25))</f>
        <v/>
      </c>
      <c r="I25" s="17"/>
    </row>
    <row r="26" spans="1:9" ht="23.25" customHeight="1" x14ac:dyDescent="0.15">
      <c r="A26" s="19"/>
      <c r="B26" s="14" t="s">
        <v>149</v>
      </c>
      <c r="C26" s="14" t="s">
        <v>37</v>
      </c>
      <c r="D26" s="20" t="s">
        <v>59</v>
      </c>
      <c r="E26" s="33">
        <v>4</v>
      </c>
      <c r="F26" s="12" t="s">
        <v>207</v>
      </c>
      <c r="G26" s="17"/>
      <c r="H26" s="18" t="str">
        <f>IF(COUNTIF(A26,"*計*"),SUMIF(B$8:B25,B25,H$8:H25),IF(E26*G26=0,"",E26*G26))</f>
        <v/>
      </c>
      <c r="I26" s="17"/>
    </row>
    <row r="27" spans="1:9" ht="23.25" customHeight="1" x14ac:dyDescent="0.15">
      <c r="A27" s="19"/>
      <c r="B27" s="14" t="s">
        <v>149</v>
      </c>
      <c r="C27" s="14" t="s">
        <v>37</v>
      </c>
      <c r="D27" s="20" t="s">
        <v>61</v>
      </c>
      <c r="E27" s="33">
        <v>4</v>
      </c>
      <c r="F27" s="12" t="s">
        <v>207</v>
      </c>
      <c r="G27" s="17"/>
      <c r="H27" s="18" t="str">
        <f>IF(COUNTIF(A27,"*計*"),SUMIF(B$8:B26,B26,H$8:H26),IF(E27*G27=0,"",E27*G27))</f>
        <v/>
      </c>
      <c r="I27" s="17"/>
    </row>
    <row r="28" spans="1:9" ht="23.25" customHeight="1" x14ac:dyDescent="0.15">
      <c r="A28" s="19"/>
      <c r="B28" s="14" t="s">
        <v>149</v>
      </c>
      <c r="C28" s="14" t="s">
        <v>37</v>
      </c>
      <c r="D28" s="20" t="s">
        <v>62</v>
      </c>
      <c r="E28" s="33">
        <v>4</v>
      </c>
      <c r="F28" s="12" t="s">
        <v>209</v>
      </c>
      <c r="G28" s="17"/>
      <c r="H28" s="18" t="str">
        <f>IF(COUNTIF(A28,"*計*"),SUMIF(B$8:B27,B27,H$8:H27),IF(E28*G28=0,"",E28*G28))</f>
        <v/>
      </c>
      <c r="I28" s="17"/>
    </row>
    <row r="29" spans="1:9" ht="23.25" customHeight="1" x14ac:dyDescent="0.15">
      <c r="A29" s="19"/>
      <c r="B29" s="14" t="s">
        <v>149</v>
      </c>
      <c r="C29" s="14" t="s">
        <v>37</v>
      </c>
      <c r="D29" s="20" t="s">
        <v>64</v>
      </c>
      <c r="E29" s="33">
        <v>1</v>
      </c>
      <c r="F29" s="12" t="s">
        <v>205</v>
      </c>
      <c r="G29" s="17"/>
      <c r="H29" s="18" t="str">
        <f>IF(COUNTIF(A29,"*計*"),SUMIF(B$8:B28,B28,H$8:H28),IF(E29*G29=0,"",E29*G29))</f>
        <v/>
      </c>
      <c r="I29" s="17"/>
    </row>
    <row r="30" spans="1:9" ht="23.25" customHeight="1" x14ac:dyDescent="0.15">
      <c r="A30" s="19"/>
      <c r="B30" s="14" t="s">
        <v>149</v>
      </c>
      <c r="C30" s="14" t="s">
        <v>37</v>
      </c>
      <c r="D30" s="20" t="s">
        <v>65</v>
      </c>
      <c r="E30" s="33">
        <v>1</v>
      </c>
      <c r="F30" s="12" t="s">
        <v>205</v>
      </c>
      <c r="G30" s="17"/>
      <c r="H30" s="18" t="str">
        <f>IF(COUNTIF(A30,"*計*"),SUMIF(B$8:B29,B29,H$8:H29),IF(E30*G30=0,"",E30*G30))</f>
        <v/>
      </c>
      <c r="I30" s="17"/>
    </row>
    <row r="31" spans="1:9" ht="23.25" customHeight="1" x14ac:dyDescent="0.15">
      <c r="A31" s="19"/>
      <c r="B31" s="14" t="s">
        <v>149</v>
      </c>
      <c r="C31" s="14" t="s">
        <v>44</v>
      </c>
      <c r="D31" s="20"/>
      <c r="E31" s="33"/>
      <c r="F31" s="12"/>
      <c r="G31" s="17"/>
      <c r="H31" s="18" t="str">
        <f>IF(COUNTIF(A31,"*計*"),SUMIF(B$8:B30,B30,H$8:H30),IF(E31*G31=0,"",E31*G31))</f>
        <v/>
      </c>
      <c r="I31" s="17"/>
    </row>
    <row r="32" spans="1:9" ht="23.25" customHeight="1" x14ac:dyDescent="0.15">
      <c r="A32" s="19"/>
      <c r="B32" s="14" t="s">
        <v>149</v>
      </c>
      <c r="C32" s="14" t="s">
        <v>44</v>
      </c>
      <c r="D32" s="20" t="s">
        <v>67</v>
      </c>
      <c r="E32" s="33">
        <v>1</v>
      </c>
      <c r="F32" s="12" t="s">
        <v>206</v>
      </c>
      <c r="G32" s="17"/>
      <c r="H32" s="18" t="str">
        <f>IF(COUNTIF(A32,"*計*"),SUMIF(B$8:B31,B31,H$8:H31),IF(E32*G32=0,"",E32*G32))</f>
        <v/>
      </c>
      <c r="I32" s="17"/>
    </row>
    <row r="33" spans="1:9" ht="23.25" customHeight="1" x14ac:dyDescent="0.15">
      <c r="A33" s="19"/>
      <c r="B33" s="14" t="s">
        <v>149</v>
      </c>
      <c r="C33" s="14" t="s">
        <v>44</v>
      </c>
      <c r="D33" s="20" t="s">
        <v>53</v>
      </c>
      <c r="E33" s="33">
        <v>6</v>
      </c>
      <c r="F33" s="12" t="s">
        <v>207</v>
      </c>
      <c r="G33" s="17"/>
      <c r="H33" s="18" t="str">
        <f>IF(COUNTIF(A33,"*計*"),SUMIF(B$8:B32,B32,H$8:H32),IF(E33*G33=0,"",E33*G33))</f>
        <v/>
      </c>
      <c r="I33" s="17"/>
    </row>
    <row r="34" spans="1:9" ht="23.25" customHeight="1" x14ac:dyDescent="0.15">
      <c r="A34" s="19"/>
      <c r="B34" s="14" t="s">
        <v>149</v>
      </c>
      <c r="C34" s="14" t="s">
        <v>44</v>
      </c>
      <c r="D34" s="26" t="s">
        <v>54</v>
      </c>
      <c r="E34" s="33">
        <v>98</v>
      </c>
      <c r="F34" s="12" t="s">
        <v>207</v>
      </c>
      <c r="G34" s="17"/>
      <c r="H34" s="18" t="str">
        <f>IF(COUNTIF(A34,"*計*"),SUMIF(B$8:B33,B33,H$8:H33),IF(E34*G34=0,"",E34*G34))</f>
        <v/>
      </c>
      <c r="I34" s="17"/>
    </row>
    <row r="35" spans="1:9" ht="23.25" customHeight="1" x14ac:dyDescent="0.15">
      <c r="A35" s="19"/>
      <c r="B35" s="14" t="s">
        <v>149</v>
      </c>
      <c r="C35" s="14" t="s">
        <v>44</v>
      </c>
      <c r="D35" s="20" t="s">
        <v>56</v>
      </c>
      <c r="E35" s="33">
        <v>4</v>
      </c>
      <c r="F35" s="12" t="s">
        <v>207</v>
      </c>
      <c r="G35" s="17"/>
      <c r="H35" s="18" t="str">
        <f>IF(COUNTIF(A35,"*計*"),SUMIF(B$8:B34,B34,H$8:H34),IF(E35*G35=0,"",E35*G35))</f>
        <v/>
      </c>
      <c r="I35" s="17"/>
    </row>
    <row r="36" spans="1:9" ht="23.25" customHeight="1" x14ac:dyDescent="0.15">
      <c r="A36" s="19"/>
      <c r="B36" s="14" t="s">
        <v>149</v>
      </c>
      <c r="C36" s="14" t="s">
        <v>44</v>
      </c>
      <c r="D36" s="20" t="s">
        <v>59</v>
      </c>
      <c r="E36" s="33">
        <v>4</v>
      </c>
      <c r="F36" s="12" t="s">
        <v>207</v>
      </c>
      <c r="G36" s="17"/>
      <c r="H36" s="18" t="str">
        <f>IF(COUNTIF(A36,"*計*"),SUMIF(B$8:B35,B35,H$8:H35),IF(E36*G36=0,"",E36*G36))</f>
        <v/>
      </c>
      <c r="I36" s="17"/>
    </row>
    <row r="37" spans="1:9" ht="23.25" customHeight="1" x14ac:dyDescent="0.15">
      <c r="A37" s="19"/>
      <c r="B37" s="14" t="s">
        <v>149</v>
      </c>
      <c r="C37" s="14" t="s">
        <v>44</v>
      </c>
      <c r="D37" s="20" t="s">
        <v>61</v>
      </c>
      <c r="E37" s="33">
        <v>4</v>
      </c>
      <c r="F37" s="12" t="s">
        <v>207</v>
      </c>
      <c r="G37" s="17"/>
      <c r="H37" s="18" t="str">
        <f>IF(COUNTIF(A37,"*計*"),SUMIF(B$8:B36,B36,H$8:H36),IF(E37*G37=0,"",E37*G37))</f>
        <v/>
      </c>
      <c r="I37" s="17"/>
    </row>
    <row r="38" spans="1:9" ht="23.25" customHeight="1" x14ac:dyDescent="0.15">
      <c r="A38" s="19"/>
      <c r="B38" s="14" t="s">
        <v>149</v>
      </c>
      <c r="C38" s="14" t="s">
        <v>44</v>
      </c>
      <c r="D38" s="20" t="s">
        <v>62</v>
      </c>
      <c r="E38" s="33">
        <v>4</v>
      </c>
      <c r="F38" s="12" t="s">
        <v>209</v>
      </c>
      <c r="G38" s="17"/>
      <c r="H38" s="18" t="str">
        <f>IF(COUNTIF(A38,"*計*"),SUMIF(B$8:B37,B37,H$8:H37),IF(E38*G38=0,"",E38*G38))</f>
        <v/>
      </c>
      <c r="I38" s="17"/>
    </row>
    <row r="39" spans="1:9" ht="23.25" customHeight="1" x14ac:dyDescent="0.15">
      <c r="A39" s="19"/>
      <c r="B39" s="14" t="s">
        <v>149</v>
      </c>
      <c r="C39" s="14" t="s">
        <v>44</v>
      </c>
      <c r="D39" s="20" t="s">
        <v>64</v>
      </c>
      <c r="E39" s="33">
        <v>1</v>
      </c>
      <c r="F39" s="12" t="s">
        <v>205</v>
      </c>
      <c r="G39" s="17"/>
      <c r="H39" s="18" t="str">
        <f>IF(COUNTIF(A39,"*計*"),SUMIF(B$8:B38,B38,H$8:H38),IF(E39*G39=0,"",E39*G39))</f>
        <v/>
      </c>
      <c r="I39" s="17"/>
    </row>
    <row r="40" spans="1:9" ht="23.25" customHeight="1" x14ac:dyDescent="0.15">
      <c r="A40" s="19"/>
      <c r="B40" s="14" t="s">
        <v>149</v>
      </c>
      <c r="C40" s="14" t="s">
        <v>44</v>
      </c>
      <c r="D40" s="20" t="s">
        <v>65</v>
      </c>
      <c r="E40" s="33">
        <v>1</v>
      </c>
      <c r="F40" s="12" t="s">
        <v>205</v>
      </c>
      <c r="G40" s="17"/>
      <c r="H40" s="18" t="str">
        <f>IF(COUNTIF(A40,"*計*"),SUMIF(B$8:B39,B39,H$8:H39),IF(E40*G40=0,"",E40*G40))</f>
        <v/>
      </c>
      <c r="I40" s="17"/>
    </row>
    <row r="41" spans="1:9" ht="23.25" customHeight="1" x14ac:dyDescent="0.15">
      <c r="A41" s="23" t="s">
        <v>34</v>
      </c>
      <c r="B41" s="24"/>
      <c r="C41" s="24"/>
      <c r="D41" s="25"/>
      <c r="E41" s="33"/>
      <c r="F41" s="12"/>
      <c r="G41" s="17"/>
      <c r="H41" s="18">
        <f>IF(COUNTIF(A41,"*計*"),SUMIF(B$8:B40,B40,H$8:H40),IF(E41*G41=0,"",E41*G41))</f>
        <v>0</v>
      </c>
      <c r="I41" s="17"/>
    </row>
    <row r="42" spans="1:9" ht="23.25" customHeight="1" x14ac:dyDescent="0.15">
      <c r="A42" s="19"/>
      <c r="B42" s="14"/>
      <c r="C42" s="14"/>
      <c r="D42" s="20"/>
      <c r="E42" s="33"/>
      <c r="F42" s="12"/>
      <c r="G42" s="17"/>
      <c r="H42" s="18" t="str">
        <f>IF(COUNTIF(A42,"*計*"),SUMIF(B$8:B41,B41,H$8:H41),IF(E42*G42=0,"",E42*G42))</f>
        <v/>
      </c>
      <c r="I42" s="17"/>
    </row>
    <row r="43" spans="1:9" ht="23.25" customHeight="1" x14ac:dyDescent="0.15">
      <c r="A43" s="19">
        <v>3</v>
      </c>
      <c r="B43" s="14" t="s">
        <v>152</v>
      </c>
      <c r="C43" s="14"/>
      <c r="D43" s="20"/>
      <c r="E43" s="33"/>
      <c r="F43" s="12"/>
      <c r="G43" s="17"/>
      <c r="H43" s="18" t="str">
        <f>IF(COUNTIF(A43,"*計*"),SUMIF(B$8:B42,B42,H$8:H42),IF(E43*G43=0,"",E43*G43))</f>
        <v/>
      </c>
      <c r="I43" s="17"/>
    </row>
    <row r="44" spans="1:9" ht="23.25" customHeight="1" x14ac:dyDescent="0.15">
      <c r="A44" s="19"/>
      <c r="B44" s="14" t="s">
        <v>152</v>
      </c>
      <c r="C44" s="14" t="s">
        <v>37</v>
      </c>
      <c r="D44" s="20"/>
      <c r="E44" s="33"/>
      <c r="F44" s="12"/>
      <c r="G44" s="17"/>
      <c r="H44" s="18" t="str">
        <f>IF(COUNTIF(A44,"*計*"),SUMIF(B$8:B43,B43,H$8:H43),IF(E44*G44=0,"",E44*G44))</f>
        <v/>
      </c>
      <c r="I44" s="17"/>
    </row>
    <row r="45" spans="1:9" ht="23.25" customHeight="1" x14ac:dyDescent="0.15">
      <c r="A45" s="19"/>
      <c r="B45" s="14" t="s">
        <v>152</v>
      </c>
      <c r="C45" s="14" t="s">
        <v>37</v>
      </c>
      <c r="D45" s="20" t="s">
        <v>82</v>
      </c>
      <c r="E45" s="33">
        <v>32</v>
      </c>
      <c r="F45" s="12" t="s">
        <v>209</v>
      </c>
      <c r="G45" s="17"/>
      <c r="H45" s="18" t="str">
        <f>IF(COUNTIF(A45,"*計*"),SUMIF(B$8:B44,B44,H$8:H44),IF(E45*G45=0,"",E45*G45))</f>
        <v/>
      </c>
      <c r="I45" s="17"/>
    </row>
    <row r="46" spans="1:9" ht="23.25" customHeight="1" x14ac:dyDescent="0.15">
      <c r="A46" s="19"/>
      <c r="B46" s="14" t="s">
        <v>152</v>
      </c>
      <c r="C46" s="14" t="s">
        <v>44</v>
      </c>
      <c r="D46" s="20"/>
      <c r="E46" s="33"/>
      <c r="F46" s="12"/>
      <c r="G46" s="17"/>
      <c r="H46" s="18" t="str">
        <f>IF(COUNTIF(A46,"*計*"),SUMIF(B$8:B45,B45,H$8:H45),IF(E46*G46=0,"",E46*G46))</f>
        <v/>
      </c>
      <c r="I46" s="17"/>
    </row>
    <row r="47" spans="1:9" ht="23.25" customHeight="1" x14ac:dyDescent="0.15">
      <c r="A47" s="19"/>
      <c r="B47" s="14" t="s">
        <v>152</v>
      </c>
      <c r="C47" s="14" t="s">
        <v>44</v>
      </c>
      <c r="D47" s="20" t="s">
        <v>82</v>
      </c>
      <c r="E47" s="33">
        <v>32</v>
      </c>
      <c r="F47" s="12" t="s">
        <v>209</v>
      </c>
      <c r="G47" s="17"/>
      <c r="H47" s="18" t="str">
        <f>IF(COUNTIF(A47,"*計*"),SUMIF(B$8:B46,B46,H$8:H46),IF(E47*G47=0,"",E47*G47))</f>
        <v/>
      </c>
      <c r="I47" s="17"/>
    </row>
    <row r="48" spans="1:9" ht="23.25" customHeight="1" x14ac:dyDescent="0.15">
      <c r="A48" s="23" t="s">
        <v>170</v>
      </c>
      <c r="B48" s="24"/>
      <c r="C48" s="24"/>
      <c r="D48" s="25"/>
      <c r="E48" s="33"/>
      <c r="F48" s="12"/>
      <c r="G48" s="17"/>
      <c r="H48" s="18">
        <f>IF(COUNTIF(A48,"*計*"),SUMIF(B$8:B47,B47,H$8:H47),IF(E48*G48=0,"",E48*G48))</f>
        <v>0</v>
      </c>
      <c r="I48" s="17"/>
    </row>
    <row r="49" spans="1:9" ht="23.25" customHeight="1" x14ac:dyDescent="0.15">
      <c r="A49" s="19"/>
      <c r="B49" s="14"/>
      <c r="C49" s="14"/>
      <c r="D49" s="20"/>
      <c r="E49" s="33"/>
      <c r="F49" s="12"/>
      <c r="G49" s="17"/>
      <c r="H49" s="18" t="str">
        <f>IF(COUNTIF(A49,"*計*"),SUMIF(B$8:B48,B48,H$8:H48),IF(E49*G49=0,"",E49*G49))</f>
        <v/>
      </c>
      <c r="I49" s="17"/>
    </row>
    <row r="50" spans="1:9" ht="23.25" customHeight="1" x14ac:dyDescent="0.15">
      <c r="A50" s="19">
        <v>4</v>
      </c>
      <c r="B50" s="14" t="s">
        <v>154</v>
      </c>
      <c r="C50" s="14"/>
      <c r="D50" s="20"/>
      <c r="E50" s="33"/>
      <c r="F50" s="12"/>
      <c r="G50" s="17"/>
      <c r="H50" s="18" t="str">
        <f>IF(COUNTIF(A50,"*計*"),SUMIF(B$8:B49,B49,H$8:H49),IF(E50*G50=0,"",E50*G50))</f>
        <v/>
      </c>
      <c r="I50" s="17"/>
    </row>
    <row r="51" spans="1:9" ht="23.25" customHeight="1" x14ac:dyDescent="0.15">
      <c r="A51" s="19"/>
      <c r="B51" s="14" t="s">
        <v>154</v>
      </c>
      <c r="C51" s="14" t="s">
        <v>37</v>
      </c>
      <c r="D51" s="20"/>
      <c r="E51" s="33"/>
      <c r="F51" s="12"/>
      <c r="G51" s="17"/>
      <c r="H51" s="18" t="str">
        <f>IF(COUNTIF(A51,"*計*"),SUMIF(B$8:B50,B50,H$8:H50),IF(E51*G51=0,"",E51*G51))</f>
        <v/>
      </c>
      <c r="I51" s="17"/>
    </row>
    <row r="52" spans="1:9" ht="23.25" customHeight="1" x14ac:dyDescent="0.15">
      <c r="A52" s="19"/>
      <c r="B52" s="14" t="s">
        <v>154</v>
      </c>
      <c r="C52" s="14" t="s">
        <v>37</v>
      </c>
      <c r="D52" s="20" t="s">
        <v>88</v>
      </c>
      <c r="E52" s="33">
        <v>1</v>
      </c>
      <c r="F52" s="12" t="s">
        <v>206</v>
      </c>
      <c r="G52" s="17"/>
      <c r="H52" s="18" t="str">
        <f>IF(COUNTIF(A52,"*計*"),SUMIF(B$8:B51,B51,H$8:H51),IF(E52*G52=0,"",E52*G52))</f>
        <v/>
      </c>
      <c r="I52" s="17"/>
    </row>
    <row r="53" spans="1:9" ht="23.25" customHeight="1" x14ac:dyDescent="0.15">
      <c r="A53" s="19"/>
      <c r="B53" s="14" t="s">
        <v>154</v>
      </c>
      <c r="C53" s="14" t="s">
        <v>37</v>
      </c>
      <c r="D53" s="20" t="s">
        <v>91</v>
      </c>
      <c r="E53" s="33">
        <v>1</v>
      </c>
      <c r="F53" s="12" t="s">
        <v>211</v>
      </c>
      <c r="G53" s="17"/>
      <c r="H53" s="18" t="str">
        <f>IF(COUNTIF(A53,"*計*"),SUMIF(B$8:B52,B52,H$8:H52),IF(E53*G53=0,"",E53*G53))</f>
        <v/>
      </c>
      <c r="I53" s="17"/>
    </row>
    <row r="54" spans="1:9" ht="23.25" customHeight="1" x14ac:dyDescent="0.15">
      <c r="A54" s="19"/>
      <c r="B54" s="14" t="s">
        <v>154</v>
      </c>
      <c r="C54" s="14" t="s">
        <v>37</v>
      </c>
      <c r="D54" s="20" t="s">
        <v>92</v>
      </c>
      <c r="E54" s="33">
        <v>2</v>
      </c>
      <c r="F54" s="12" t="s">
        <v>211</v>
      </c>
      <c r="G54" s="17"/>
      <c r="H54" s="18" t="str">
        <f>IF(COUNTIF(A54,"*計*"),SUMIF(B$8:B53,B53,H$8:H53),IF(E54*G54=0,"",E54*G54))</f>
        <v/>
      </c>
      <c r="I54" s="17"/>
    </row>
    <row r="55" spans="1:9" ht="23.25" customHeight="1" x14ac:dyDescent="0.15">
      <c r="A55" s="19"/>
      <c r="B55" s="14" t="s">
        <v>154</v>
      </c>
      <c r="C55" s="14" t="s">
        <v>44</v>
      </c>
      <c r="D55" s="20"/>
      <c r="E55" s="33"/>
      <c r="F55" s="12"/>
      <c r="G55" s="17"/>
      <c r="H55" s="18" t="str">
        <f>IF(COUNTIF(A55,"*計*"),SUMIF(B$8:B54,B54,H$8:H54),IF(E55*G55=0,"",E55*G55))</f>
        <v/>
      </c>
      <c r="I55" s="17"/>
    </row>
    <row r="56" spans="1:9" ht="23.25" customHeight="1" x14ac:dyDescent="0.15">
      <c r="A56" s="19"/>
      <c r="B56" s="14" t="s">
        <v>154</v>
      </c>
      <c r="C56" s="14" t="s">
        <v>44</v>
      </c>
      <c r="D56" s="20" t="s">
        <v>88</v>
      </c>
      <c r="E56" s="33">
        <v>1</v>
      </c>
      <c r="F56" s="12" t="s">
        <v>206</v>
      </c>
      <c r="G56" s="17"/>
      <c r="H56" s="18" t="str">
        <f>IF(COUNTIF(A56,"*計*"),SUMIF(B$8:B55,B55,H$8:H55),IF(E56*G56=0,"",E56*G56))</f>
        <v/>
      </c>
      <c r="I56" s="17"/>
    </row>
    <row r="57" spans="1:9" ht="23.25" customHeight="1" x14ac:dyDescent="0.15">
      <c r="A57" s="19"/>
      <c r="B57" s="14" t="s">
        <v>154</v>
      </c>
      <c r="C57" s="14" t="s">
        <v>44</v>
      </c>
      <c r="D57" s="20" t="s">
        <v>91</v>
      </c>
      <c r="E57" s="33">
        <v>1</v>
      </c>
      <c r="F57" s="12" t="s">
        <v>211</v>
      </c>
      <c r="G57" s="17"/>
      <c r="H57" s="18" t="str">
        <f>IF(COUNTIF(A57,"*計*"),SUMIF(B$8:B56,B56,H$8:H56),IF(E57*G57=0,"",E57*G57))</f>
        <v/>
      </c>
      <c r="I57" s="17"/>
    </row>
    <row r="58" spans="1:9" ht="23.25" customHeight="1" x14ac:dyDescent="0.15">
      <c r="A58" s="19"/>
      <c r="B58" s="14" t="s">
        <v>154</v>
      </c>
      <c r="C58" s="14" t="s">
        <v>44</v>
      </c>
      <c r="D58" s="20" t="s">
        <v>92</v>
      </c>
      <c r="E58" s="33">
        <v>2</v>
      </c>
      <c r="F58" s="12" t="s">
        <v>211</v>
      </c>
      <c r="G58" s="17"/>
      <c r="H58" s="18" t="str">
        <f>IF(COUNTIF(A58,"*計*"),SUMIF(B$8:B57,B57,H$8:H57),IF(E58*G58=0,"",E58*G58))</f>
        <v/>
      </c>
      <c r="I58" s="17"/>
    </row>
    <row r="59" spans="1:9" ht="23.25" customHeight="1" x14ac:dyDescent="0.15">
      <c r="A59" s="23" t="s">
        <v>172</v>
      </c>
      <c r="B59" s="24"/>
      <c r="C59" s="24"/>
      <c r="D59" s="25"/>
      <c r="E59" s="33"/>
      <c r="F59" s="12"/>
      <c r="G59" s="17"/>
      <c r="H59" s="18">
        <f>IF(COUNTIF(A59,"*計*"),SUMIF(B$8:B58,B58,H$8:H58),IF(E59*G59=0,"",E59*G59))</f>
        <v>0</v>
      </c>
      <c r="I59" s="17"/>
    </row>
    <row r="60" spans="1:9" ht="23.25" customHeight="1" x14ac:dyDescent="0.15">
      <c r="A60" s="19"/>
      <c r="B60" s="14"/>
      <c r="C60" s="14"/>
      <c r="D60" s="20"/>
      <c r="E60" s="33"/>
      <c r="F60" s="12"/>
      <c r="G60" s="17"/>
      <c r="H60" s="18" t="str">
        <f>IF(COUNTIF(A60,"*計*"),SUMIF(B$8:B59,B59,H$8:H59),IF(E60*G60=0,"",E60*G60))</f>
        <v/>
      </c>
      <c r="I60" s="17"/>
    </row>
    <row r="61" spans="1:9" ht="23.25" customHeight="1" x14ac:dyDescent="0.15">
      <c r="A61" s="19">
        <v>5</v>
      </c>
      <c r="B61" s="14" t="s">
        <v>156</v>
      </c>
      <c r="C61" s="14"/>
      <c r="D61" s="20"/>
      <c r="E61" s="33"/>
      <c r="F61" s="12"/>
      <c r="G61" s="17"/>
      <c r="H61" s="18" t="str">
        <f>IF(COUNTIF(A61,"*計*"),SUMIF(B$8:B60,B60,H$8:H60),IF(E61*G61=0,"",E61*G61))</f>
        <v/>
      </c>
      <c r="I61" s="17"/>
    </row>
    <row r="62" spans="1:9" ht="23.25" customHeight="1" x14ac:dyDescent="0.15">
      <c r="A62" s="19"/>
      <c r="B62" s="14" t="s">
        <v>156</v>
      </c>
      <c r="C62" s="14" t="s">
        <v>105</v>
      </c>
      <c r="D62" s="20"/>
      <c r="E62" s="33"/>
      <c r="F62" s="12"/>
      <c r="G62" s="17"/>
      <c r="H62" s="18" t="str">
        <f>IF(COUNTIF(A62,"*計*"),SUMIF(B$8:B61,B61,H$8:H61),IF(E62*G62=0,"",E62*G62))</f>
        <v/>
      </c>
      <c r="I62" s="17"/>
    </row>
    <row r="63" spans="1:9" ht="23.25" customHeight="1" x14ac:dyDescent="0.15">
      <c r="A63" s="19"/>
      <c r="B63" s="14" t="s">
        <v>156</v>
      </c>
      <c r="C63" s="14" t="s">
        <v>106</v>
      </c>
      <c r="D63" s="20" t="s">
        <v>107</v>
      </c>
      <c r="E63" s="33">
        <v>5</v>
      </c>
      <c r="F63" s="12" t="s">
        <v>208</v>
      </c>
      <c r="G63" s="17"/>
      <c r="H63" s="18" t="str">
        <f>IF(COUNTIF(A63,"*計*"),SUMIF(B$8:B62,B62,H$8:H62),IF(E63*G63=0,"",E63*G63))</f>
        <v/>
      </c>
      <c r="I63" s="17"/>
    </row>
    <row r="64" spans="1:9" ht="23.25" customHeight="1" x14ac:dyDescent="0.15">
      <c r="A64" s="23" t="s">
        <v>174</v>
      </c>
      <c r="B64" s="24"/>
      <c r="C64" s="24"/>
      <c r="D64" s="25"/>
      <c r="E64" s="33"/>
      <c r="F64" s="12"/>
      <c r="G64" s="17"/>
      <c r="H64" s="18">
        <f>IF(COUNTIF(A64,"*計*"),SUMIF(B$8:B63,B63,H$8:H63),IF(E64*G64=0,"",E64*G64))</f>
        <v>0</v>
      </c>
      <c r="I64" s="17"/>
    </row>
    <row r="65" spans="1:9" ht="23.25" customHeight="1" x14ac:dyDescent="0.15">
      <c r="A65" s="19"/>
      <c r="B65" s="14"/>
      <c r="C65" s="14"/>
      <c r="D65" s="20"/>
      <c r="E65" s="33"/>
      <c r="F65" s="12"/>
      <c r="G65" s="17"/>
      <c r="H65" s="18" t="str">
        <f>IF(COUNTIF(A65,"*計*"),SUMIF(B$8:B64,B64,H$8:H64),IF(E65*G65=0,"",E65*G65))</f>
        <v/>
      </c>
      <c r="I65" s="17"/>
    </row>
    <row r="66" spans="1:9" ht="23.25" customHeight="1" x14ac:dyDescent="0.15">
      <c r="A66" s="19">
        <v>6</v>
      </c>
      <c r="B66" s="14" t="s">
        <v>157</v>
      </c>
      <c r="C66" s="14"/>
      <c r="D66" s="20"/>
      <c r="E66" s="33"/>
      <c r="F66" s="12"/>
      <c r="G66" s="17"/>
      <c r="H66" s="18" t="str">
        <f>IF(COUNTIF(A66,"*計*"),SUMIF(B$8:B65,B65,H$8:H65),IF(E66*G66=0,"",E66*G66))</f>
        <v/>
      </c>
      <c r="I66" s="17"/>
    </row>
    <row r="67" spans="1:9" ht="23.25" customHeight="1" x14ac:dyDescent="0.15">
      <c r="A67" s="19"/>
      <c r="B67" s="14" t="s">
        <v>157</v>
      </c>
      <c r="C67" s="14" t="s">
        <v>37</v>
      </c>
      <c r="D67" s="20"/>
      <c r="E67" s="33"/>
      <c r="F67" s="12"/>
      <c r="G67" s="17"/>
      <c r="H67" s="18" t="str">
        <f>IF(COUNTIF(A67,"*計*"),SUMIF(B$8:B66,B66,H$8:H66),IF(E67*G67=0,"",E67*G67))</f>
        <v/>
      </c>
      <c r="I67" s="17"/>
    </row>
    <row r="68" spans="1:9" ht="23.25" customHeight="1" x14ac:dyDescent="0.15">
      <c r="A68" s="19"/>
      <c r="B68" s="14" t="s">
        <v>157</v>
      </c>
      <c r="C68" s="14" t="s">
        <v>37</v>
      </c>
      <c r="D68" s="20" t="s">
        <v>109</v>
      </c>
      <c r="E68" s="33">
        <v>58</v>
      </c>
      <c r="F68" s="12" t="s">
        <v>207</v>
      </c>
      <c r="G68" s="17"/>
      <c r="H68" s="18" t="str">
        <f>IF(COUNTIF(A68,"*計*"),SUMIF(B$8:B67,B67,H$8:H67),IF(E68*G68=0,"",E68*G68))</f>
        <v/>
      </c>
      <c r="I68" s="17"/>
    </row>
    <row r="69" spans="1:9" ht="23.25" customHeight="1" x14ac:dyDescent="0.15">
      <c r="A69" s="19"/>
      <c r="B69" s="14" t="s">
        <v>157</v>
      </c>
      <c r="C69" s="14" t="s">
        <v>44</v>
      </c>
      <c r="D69" s="20"/>
      <c r="E69" s="33"/>
      <c r="F69" s="12"/>
      <c r="G69" s="17"/>
      <c r="H69" s="18" t="str">
        <f>IF(COUNTIF(A69,"*計*"),SUMIF(B$8:B68,B68,H$8:H68),IF(E69*G69=0,"",E69*G69))</f>
        <v/>
      </c>
      <c r="I69" s="17"/>
    </row>
    <row r="70" spans="1:9" ht="23.25" customHeight="1" x14ac:dyDescent="0.15">
      <c r="A70" s="19"/>
      <c r="B70" s="14" t="s">
        <v>157</v>
      </c>
      <c r="C70" s="14" t="s">
        <v>44</v>
      </c>
      <c r="D70" s="20" t="s">
        <v>109</v>
      </c>
      <c r="E70" s="33">
        <v>58</v>
      </c>
      <c r="F70" s="12" t="s">
        <v>207</v>
      </c>
      <c r="G70" s="17"/>
      <c r="H70" s="18" t="str">
        <f>IF(COUNTIF(A70,"*計*"),SUMIF(B$8:B69,B69,H$8:H69),IF(E70*G70=0,"",E70*G70))</f>
        <v/>
      </c>
      <c r="I70" s="17"/>
    </row>
    <row r="71" spans="1:9" ht="23.25" customHeight="1" x14ac:dyDescent="0.15">
      <c r="A71" s="23" t="s">
        <v>175</v>
      </c>
      <c r="B71" s="24"/>
      <c r="C71" s="24"/>
      <c r="D71" s="25"/>
      <c r="E71" s="33"/>
      <c r="F71" s="12"/>
      <c r="G71" s="17"/>
      <c r="H71" s="18">
        <f>IF(COUNTIF(A71,"*計*"),SUMIF(B$8:B70,B70,H$8:H70),IF(E71*G71=0,"",E71*G71))</f>
        <v>0</v>
      </c>
      <c r="I71" s="17"/>
    </row>
    <row r="72" spans="1:9" ht="23.25" customHeight="1" x14ac:dyDescent="0.15">
      <c r="A72" s="19"/>
      <c r="B72" s="14"/>
      <c r="C72" s="14"/>
      <c r="D72" s="20"/>
      <c r="E72" s="33"/>
      <c r="F72" s="12"/>
      <c r="G72" s="17"/>
      <c r="H72" s="18"/>
      <c r="I72" s="17"/>
    </row>
    <row r="73" spans="1:9" ht="23.25" customHeight="1" x14ac:dyDescent="0.15">
      <c r="A73" s="23" t="s">
        <v>219</v>
      </c>
      <c r="B73" s="24"/>
      <c r="C73" s="9"/>
      <c r="D73" s="10"/>
      <c r="E73" s="33"/>
      <c r="F73" s="12"/>
      <c r="G73" s="17"/>
      <c r="H73" s="18">
        <f>SUMIF($A$7:A72,"*計*",H$7:H72)</f>
        <v>0</v>
      </c>
      <c r="I73" s="17"/>
    </row>
    <row r="74" spans="1:9" ht="23.25" customHeight="1" x14ac:dyDescent="0.15">
      <c r="A74" s="23"/>
      <c r="B74" s="24"/>
      <c r="C74" s="9"/>
      <c r="D74" s="10"/>
      <c r="E74" s="33"/>
      <c r="F74" s="12"/>
      <c r="G74" s="17"/>
      <c r="H74" s="18"/>
      <c r="I74" s="17"/>
    </row>
    <row r="75" spans="1:9" ht="23.25" customHeight="1" x14ac:dyDescent="0.15">
      <c r="A75" s="23"/>
      <c r="B75" s="24"/>
      <c r="C75" s="9"/>
      <c r="D75" s="10"/>
      <c r="E75" s="33"/>
      <c r="F75" s="12"/>
      <c r="G75" s="17"/>
      <c r="H75" s="18"/>
      <c r="I75" s="17"/>
    </row>
    <row r="76" spans="1:9" ht="23.25" customHeight="1" x14ac:dyDescent="0.15">
      <c r="A76" s="23"/>
      <c r="B76" s="24"/>
      <c r="C76" s="9"/>
      <c r="D76" s="10"/>
      <c r="E76" s="33"/>
      <c r="F76" s="12"/>
      <c r="G76" s="17"/>
      <c r="H76" s="18"/>
      <c r="I76" s="17"/>
    </row>
    <row r="77" spans="1:9" ht="23.25" customHeight="1" x14ac:dyDescent="0.15">
      <c r="A77" s="23"/>
      <c r="B77" s="24"/>
      <c r="C77" s="9"/>
      <c r="D77" s="10"/>
      <c r="E77" s="33"/>
      <c r="F77" s="12"/>
      <c r="G77" s="17"/>
      <c r="H77" s="18"/>
      <c r="I77" s="17"/>
    </row>
    <row r="78" spans="1:9" ht="23.25" customHeight="1" x14ac:dyDescent="0.15">
      <c r="A78" s="23"/>
      <c r="B78" s="24"/>
      <c r="C78" s="9"/>
      <c r="D78" s="10"/>
      <c r="E78" s="33"/>
      <c r="F78" s="12"/>
      <c r="G78" s="17"/>
      <c r="H78" s="18"/>
      <c r="I78" s="17"/>
    </row>
    <row r="79" spans="1:9" ht="23.25" customHeight="1" x14ac:dyDescent="0.15">
      <c r="A79" s="23"/>
      <c r="B79" s="24"/>
      <c r="C79" s="9"/>
      <c r="D79" s="10"/>
      <c r="E79" s="33"/>
      <c r="F79" s="12"/>
      <c r="G79" s="17"/>
      <c r="H79" s="18"/>
      <c r="I79" s="17"/>
    </row>
    <row r="80" spans="1:9" ht="23.25" customHeight="1" x14ac:dyDescent="0.15">
      <c r="A80" s="23"/>
      <c r="B80" s="24"/>
      <c r="C80" s="9"/>
      <c r="D80" s="10"/>
      <c r="E80" s="33"/>
      <c r="F80" s="12"/>
      <c r="G80" s="17"/>
      <c r="H80" s="18"/>
      <c r="I80" s="17"/>
    </row>
    <row r="81" spans="1:9" ht="23.25" customHeight="1" x14ac:dyDescent="0.15">
      <c r="A81" s="23"/>
      <c r="B81" s="24"/>
      <c r="C81" s="9"/>
      <c r="D81" s="10"/>
      <c r="E81" s="33"/>
      <c r="F81" s="12"/>
      <c r="G81" s="17"/>
      <c r="H81" s="18"/>
      <c r="I81" s="17"/>
    </row>
    <row r="82" spans="1:9" ht="23.25" customHeight="1" x14ac:dyDescent="0.15">
      <c r="A82" s="23"/>
      <c r="B82" s="24"/>
      <c r="C82" s="9"/>
      <c r="D82" s="10"/>
      <c r="E82" s="33"/>
      <c r="F82" s="12"/>
      <c r="G82" s="17"/>
      <c r="H82" s="18"/>
      <c r="I82" s="17"/>
    </row>
    <row r="83" spans="1:9" ht="23.25" customHeight="1" x14ac:dyDescent="0.15">
      <c r="A83" s="23"/>
      <c r="B83" s="24"/>
      <c r="C83" s="9"/>
      <c r="D83" s="10"/>
      <c r="E83" s="33"/>
      <c r="F83" s="12"/>
      <c r="G83" s="17"/>
      <c r="H83" s="18"/>
      <c r="I83" s="17"/>
    </row>
    <row r="84" spans="1:9" ht="23.25" customHeight="1" x14ac:dyDescent="0.15">
      <c r="A84" s="23"/>
      <c r="B84" s="24"/>
      <c r="C84" s="9"/>
      <c r="D84" s="10"/>
      <c r="E84" s="33"/>
      <c r="F84" s="12"/>
      <c r="G84" s="17"/>
      <c r="H84" s="18"/>
      <c r="I84" s="17"/>
    </row>
    <row r="85" spans="1:9" ht="23.25" customHeight="1" x14ac:dyDescent="0.15">
      <c r="A85" s="23"/>
      <c r="B85" s="24"/>
      <c r="C85" s="9"/>
      <c r="D85" s="10"/>
      <c r="E85" s="33"/>
      <c r="F85" s="12"/>
      <c r="G85" s="17"/>
      <c r="H85" s="18"/>
      <c r="I85" s="17"/>
    </row>
    <row r="86" spans="1:9" ht="23.25" customHeight="1" x14ac:dyDescent="0.15">
      <c r="A86" s="23"/>
      <c r="B86" s="24"/>
      <c r="C86" s="9"/>
      <c r="D86" s="10"/>
      <c r="E86" s="33"/>
      <c r="F86" s="12"/>
      <c r="G86" s="17"/>
      <c r="H86" s="18"/>
      <c r="I86" s="17"/>
    </row>
    <row r="87" spans="1:9" ht="23.25" customHeight="1" x14ac:dyDescent="0.15">
      <c r="A87" s="23"/>
      <c r="B87" s="24"/>
      <c r="C87" s="9"/>
      <c r="D87" s="10"/>
      <c r="E87" s="33"/>
      <c r="F87" s="12"/>
      <c r="G87" s="17"/>
      <c r="H87" s="18"/>
      <c r="I87" s="17"/>
    </row>
    <row r="88" spans="1:9" ht="23.25" customHeight="1" x14ac:dyDescent="0.15">
      <c r="A88" s="23"/>
      <c r="B88" s="24"/>
      <c r="C88" s="9"/>
      <c r="D88" s="10"/>
      <c r="E88" s="33"/>
      <c r="F88" s="12"/>
      <c r="G88" s="17"/>
      <c r="H88" s="18"/>
      <c r="I88" s="17"/>
    </row>
    <row r="89" spans="1:9" ht="23.25" customHeight="1" x14ac:dyDescent="0.15">
      <c r="A89" s="23"/>
      <c r="B89" s="24"/>
      <c r="C89" s="9"/>
      <c r="D89" s="10"/>
      <c r="E89" s="33"/>
      <c r="F89" s="12"/>
      <c r="G89" s="17"/>
      <c r="H89" s="18"/>
      <c r="I89" s="17"/>
    </row>
    <row r="90" spans="1:9" ht="23.25" customHeight="1" x14ac:dyDescent="0.15">
      <c r="A90" s="23"/>
      <c r="B90" s="24"/>
      <c r="C90" s="9"/>
      <c r="D90" s="10"/>
      <c r="E90" s="33"/>
      <c r="F90" s="12"/>
      <c r="G90" s="17"/>
      <c r="H90" s="18"/>
      <c r="I90" s="17"/>
    </row>
    <row r="91" spans="1:9" ht="23.25" customHeight="1" x14ac:dyDescent="0.15">
      <c r="A91" s="23"/>
      <c r="B91" s="24"/>
      <c r="C91" s="9"/>
      <c r="D91" s="10"/>
      <c r="E91" s="33"/>
      <c r="F91" s="12"/>
      <c r="G91" s="17"/>
      <c r="H91" s="18"/>
      <c r="I91" s="17"/>
    </row>
    <row r="92" spans="1:9" ht="23.25" customHeight="1" x14ac:dyDescent="0.15">
      <c r="A92" s="23"/>
      <c r="B92" s="24"/>
      <c r="C92" s="9"/>
      <c r="D92" s="10"/>
      <c r="E92" s="33"/>
      <c r="F92" s="12"/>
      <c r="G92" s="17"/>
      <c r="H92" s="18"/>
      <c r="I92" s="17"/>
    </row>
    <row r="93" spans="1:9" ht="23.25" customHeight="1" x14ac:dyDescent="0.15">
      <c r="A93" s="23"/>
      <c r="B93" s="24"/>
      <c r="C93" s="9"/>
      <c r="D93" s="10"/>
      <c r="E93" s="33"/>
      <c r="F93" s="12"/>
      <c r="G93" s="17"/>
      <c r="H93" s="18"/>
      <c r="I93" s="17"/>
    </row>
    <row r="94" spans="1:9" ht="23.25" customHeight="1" x14ac:dyDescent="0.15">
      <c r="A94" s="23"/>
      <c r="B94" s="24"/>
      <c r="C94" s="9"/>
      <c r="D94" s="10"/>
      <c r="E94" s="33"/>
      <c r="F94" s="12"/>
      <c r="G94" s="17"/>
      <c r="H94" s="18"/>
      <c r="I94" s="17"/>
    </row>
    <row r="95" spans="1:9" ht="23.25" customHeight="1" x14ac:dyDescent="0.15">
      <c r="A95" s="23"/>
      <c r="B95" s="24"/>
      <c r="C95" s="9"/>
      <c r="D95" s="10"/>
      <c r="E95" s="33"/>
      <c r="F95" s="12"/>
      <c r="G95" s="17"/>
      <c r="H95" s="18"/>
      <c r="I95" s="17"/>
    </row>
    <row r="96" spans="1:9" ht="23.25" customHeight="1" x14ac:dyDescent="0.15">
      <c r="A96" s="23"/>
      <c r="B96" s="24"/>
      <c r="C96" s="9"/>
      <c r="D96" s="10"/>
      <c r="E96" s="33"/>
      <c r="F96" s="12"/>
      <c r="G96" s="17"/>
      <c r="H96" s="18"/>
      <c r="I96" s="17"/>
    </row>
    <row r="97" spans="1:9" ht="23.25" customHeight="1" x14ac:dyDescent="0.15">
      <c r="A97" s="23"/>
      <c r="B97" s="24"/>
      <c r="C97" s="9"/>
      <c r="D97" s="10"/>
      <c r="E97" s="33"/>
      <c r="F97" s="12"/>
      <c r="G97" s="17"/>
      <c r="H97" s="18"/>
      <c r="I97" s="17"/>
    </row>
    <row r="98" spans="1:9" ht="23.25" customHeight="1" x14ac:dyDescent="0.15">
      <c r="A98" s="23"/>
      <c r="B98" s="24"/>
      <c r="C98" s="9"/>
      <c r="D98" s="10"/>
      <c r="E98" s="33"/>
      <c r="F98" s="12"/>
      <c r="G98" s="17"/>
      <c r="H98" s="18"/>
      <c r="I98" s="17"/>
    </row>
    <row r="99" spans="1:9" ht="23.25" customHeight="1" x14ac:dyDescent="0.15">
      <c r="A99" s="23"/>
      <c r="B99" s="24"/>
      <c r="C99" s="9"/>
      <c r="D99" s="10"/>
      <c r="E99" s="33"/>
      <c r="F99" s="12"/>
      <c r="G99" s="17"/>
      <c r="H99" s="18"/>
      <c r="I99" s="17"/>
    </row>
    <row r="100" spans="1:9" ht="23.25" customHeight="1" x14ac:dyDescent="0.15">
      <c r="A100" s="23"/>
      <c r="B100" s="24"/>
      <c r="C100" s="9"/>
      <c r="D100" s="10"/>
      <c r="E100" s="33"/>
      <c r="F100" s="12"/>
      <c r="G100" s="17"/>
      <c r="H100" s="18"/>
      <c r="I100" s="17"/>
    </row>
    <row r="101" spans="1:9" ht="23.25" customHeight="1" x14ac:dyDescent="0.15">
      <c r="A101" s="23"/>
      <c r="B101" s="24"/>
      <c r="C101" s="9"/>
      <c r="D101" s="10"/>
      <c r="E101" s="33"/>
      <c r="F101" s="12"/>
      <c r="G101" s="17"/>
      <c r="H101" s="18"/>
      <c r="I101" s="17"/>
    </row>
    <row r="102" spans="1:9" ht="23.25" customHeight="1" x14ac:dyDescent="0.15">
      <c r="A102" s="23"/>
      <c r="B102" s="24"/>
      <c r="C102" s="9"/>
      <c r="D102" s="10"/>
      <c r="E102" s="33"/>
      <c r="F102" s="12"/>
      <c r="G102" s="17"/>
      <c r="H102" s="18"/>
      <c r="I102" s="17"/>
    </row>
    <row r="103" spans="1:9" ht="23.25" customHeight="1" x14ac:dyDescent="0.15">
      <c r="A103" s="23"/>
      <c r="B103" s="24"/>
      <c r="C103" s="9"/>
      <c r="D103" s="10"/>
      <c r="E103" s="33"/>
      <c r="F103" s="12"/>
      <c r="G103" s="17"/>
      <c r="H103" s="18"/>
      <c r="I103" s="17"/>
    </row>
    <row r="104" spans="1:9" ht="23.25" customHeight="1" x14ac:dyDescent="0.15">
      <c r="A104" s="23"/>
      <c r="B104" s="24"/>
      <c r="C104" s="9"/>
      <c r="D104" s="10"/>
      <c r="E104" s="33"/>
      <c r="F104" s="12"/>
      <c r="G104" s="17"/>
      <c r="H104" s="18"/>
      <c r="I104" s="17"/>
    </row>
    <row r="105" spans="1:9" ht="23.25" customHeight="1" x14ac:dyDescent="0.15">
      <c r="A105" s="23"/>
      <c r="B105" s="24"/>
      <c r="C105" s="9"/>
      <c r="D105" s="10"/>
      <c r="E105" s="33"/>
      <c r="F105" s="12"/>
      <c r="G105" s="17"/>
      <c r="H105" s="18"/>
      <c r="I105" s="17"/>
    </row>
    <row r="106" spans="1:9" ht="23.25" customHeight="1" x14ac:dyDescent="0.15">
      <c r="A106" s="23"/>
      <c r="B106" s="24"/>
      <c r="C106" s="9"/>
      <c r="D106" s="10"/>
      <c r="E106" s="33"/>
      <c r="F106" s="12"/>
      <c r="G106" s="17"/>
      <c r="H106" s="18"/>
      <c r="I106" s="17"/>
    </row>
    <row r="107" spans="1:9" ht="23.25" customHeight="1" x14ac:dyDescent="0.15">
      <c r="A107" s="23"/>
      <c r="B107" s="24"/>
      <c r="C107" s="9"/>
      <c r="D107" s="10"/>
      <c r="E107" s="33"/>
      <c r="F107" s="12"/>
      <c r="G107" s="17"/>
      <c r="H107" s="18"/>
      <c r="I107" s="17"/>
    </row>
    <row r="108" spans="1:9" ht="23.25" customHeight="1" x14ac:dyDescent="0.15">
      <c r="A108" s="23"/>
      <c r="B108" s="24"/>
      <c r="C108" s="9"/>
      <c r="D108" s="10"/>
      <c r="E108" s="33"/>
      <c r="F108" s="12"/>
      <c r="G108" s="17"/>
      <c r="H108" s="18"/>
      <c r="I108" s="17"/>
    </row>
    <row r="109" spans="1:9" ht="23.25" customHeight="1" x14ac:dyDescent="0.15">
      <c r="A109" s="23"/>
      <c r="B109" s="24"/>
      <c r="C109" s="9"/>
      <c r="D109" s="10"/>
      <c r="E109" s="33"/>
      <c r="F109" s="12"/>
      <c r="G109" s="17"/>
      <c r="H109" s="18"/>
      <c r="I109" s="17"/>
    </row>
    <row r="110" spans="1:9" ht="23.25" customHeight="1" x14ac:dyDescent="0.15">
      <c r="A110" s="23"/>
      <c r="B110" s="24"/>
      <c r="C110" s="9"/>
      <c r="D110" s="10"/>
      <c r="E110" s="33"/>
      <c r="F110" s="12"/>
      <c r="G110" s="17"/>
      <c r="H110" s="18"/>
      <c r="I110" s="17"/>
    </row>
    <row r="111" spans="1:9" ht="23.25" customHeight="1" x14ac:dyDescent="0.15">
      <c r="A111" s="23"/>
      <c r="B111" s="24"/>
      <c r="C111" s="9"/>
      <c r="D111" s="10"/>
      <c r="E111" s="33"/>
      <c r="F111" s="12"/>
      <c r="G111" s="17"/>
      <c r="H111" s="18"/>
      <c r="I111" s="17"/>
    </row>
  </sheetData>
  <mergeCells count="2">
    <mergeCell ref="A1:I1"/>
    <mergeCell ref="A2:I2"/>
  </mergeCells>
  <phoneticPr fontId="1"/>
  <conditionalFormatting sqref="A6:C17 B18:C18 A18:A72 B19 B21:C41 B44:C48 B51:C59 B62:C62 C63 B64:C64 B67:C71">
    <cfRule type="expression" dxfId="35" priority="5">
      <formula>A5=A6</formula>
    </cfRule>
  </conditionalFormatting>
  <conditionalFormatting sqref="B3:B4">
    <cfRule type="expression" dxfId="34" priority="4">
      <formula>B2=B3</formula>
    </cfRule>
  </conditionalFormatting>
  <conditionalFormatting sqref="B20:C20 A73:A111">
    <cfRule type="expression" dxfId="33" priority="3">
      <formula>A17=A20</formula>
    </cfRule>
  </conditionalFormatting>
  <conditionalFormatting sqref="B43:C43 B50:C50 B61:C61 B65 B66:C66">
    <cfRule type="expression" dxfId="32" priority="1">
      <formula>B40=B43</formula>
    </cfRule>
  </conditionalFormatting>
  <conditionalFormatting sqref="C19 B42:C42 B49:C49 B60:C60 B63 C65 B72:C72">
    <cfRule type="expression" dxfId="31" priority="2">
      <formula>B17=B19</formula>
    </cfRule>
  </conditionalFormatting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172"/>
  <sheetViews>
    <sheetView view="pageBreakPreview" zoomScaleNormal="85" zoomScaleSheetLayoutView="100" workbookViewId="0">
      <selection sqref="A1:I1"/>
    </sheetView>
  </sheetViews>
  <sheetFormatPr defaultColWidth="8.75" defaultRowHeight="23.25" customHeight="1" x14ac:dyDescent="0.15"/>
  <cols>
    <col min="1" max="1" width="3.75" style="27" customWidth="1"/>
    <col min="2" max="2" width="1.25" style="28" customWidth="1"/>
    <col min="3" max="3" width="1.25" style="29" customWidth="1"/>
    <col min="4" max="4" width="34.375" style="27" customWidth="1"/>
    <col min="5" max="5" width="11.375" style="30" customWidth="1"/>
    <col min="6" max="6" width="5.875" style="31" bestFit="1" customWidth="1"/>
    <col min="7" max="7" width="19.125" style="27" customWidth="1"/>
    <col min="8" max="8" width="19.5" style="27" customWidth="1"/>
    <col min="9" max="9" width="23.625" style="27" customWidth="1"/>
    <col min="10" max="10" width="8.75" style="5"/>
    <col min="11" max="16384" width="8.75" style="4"/>
  </cols>
  <sheetData>
    <row r="1" spans="1:10" s="3" customFormat="1" ht="23.25" customHeight="1" x14ac:dyDescent="0.15">
      <c r="A1" s="57" t="s">
        <v>192</v>
      </c>
      <c r="B1" s="57"/>
      <c r="C1" s="57"/>
      <c r="D1" s="57"/>
      <c r="E1" s="57"/>
      <c r="F1" s="57"/>
      <c r="G1" s="57"/>
      <c r="H1" s="57"/>
      <c r="I1" s="57"/>
      <c r="J1" s="6"/>
    </row>
    <row r="2" spans="1:10" s="3" customFormat="1" ht="23.25" customHeight="1" x14ac:dyDescent="0.15">
      <c r="A2" s="57" t="s">
        <v>198</v>
      </c>
      <c r="B2" s="57"/>
      <c r="C2" s="57"/>
      <c r="D2" s="57"/>
      <c r="E2" s="57"/>
      <c r="F2" s="57"/>
      <c r="G2" s="57"/>
      <c r="H2" s="57"/>
      <c r="I2" s="57"/>
      <c r="J2" s="6"/>
    </row>
    <row r="3" spans="1:10" ht="23.25" customHeight="1" x14ac:dyDescent="0.15">
      <c r="A3" s="7" t="s">
        <v>162</v>
      </c>
      <c r="B3" s="8"/>
      <c r="C3" s="9"/>
      <c r="D3" s="10"/>
      <c r="E3" s="11" t="s">
        <v>1</v>
      </c>
      <c r="F3" s="12" t="s">
        <v>2</v>
      </c>
      <c r="G3" s="12" t="s">
        <v>3</v>
      </c>
      <c r="H3" s="12" t="s">
        <v>180</v>
      </c>
      <c r="I3" s="12" t="s">
        <v>5</v>
      </c>
    </row>
    <row r="4" spans="1:10" ht="23.25" customHeight="1" x14ac:dyDescent="0.15">
      <c r="A4" s="13" t="s">
        <v>187</v>
      </c>
      <c r="B4" s="14"/>
      <c r="C4" s="15"/>
      <c r="D4" s="16"/>
      <c r="E4" s="32"/>
      <c r="F4" s="12"/>
      <c r="G4" s="12"/>
      <c r="H4" s="18"/>
      <c r="I4" s="12"/>
    </row>
    <row r="5" spans="1:10" ht="23.25" customHeight="1" x14ac:dyDescent="0.15">
      <c r="A5" s="13" t="s">
        <v>165</v>
      </c>
      <c r="B5" s="16"/>
      <c r="C5" s="15"/>
      <c r="D5" s="16"/>
      <c r="E5" s="32"/>
      <c r="F5" s="12"/>
      <c r="G5" s="17"/>
      <c r="H5" s="18"/>
      <c r="I5" s="17"/>
    </row>
    <row r="6" spans="1:10" ht="23.25" customHeight="1" x14ac:dyDescent="0.15">
      <c r="A6" s="19">
        <v>1</v>
      </c>
      <c r="B6" s="14" t="s">
        <v>149</v>
      </c>
      <c r="C6" s="14"/>
      <c r="D6" s="20"/>
      <c r="E6" s="33"/>
      <c r="F6" s="12"/>
      <c r="G6" s="17"/>
      <c r="H6" s="18"/>
      <c r="I6" s="17"/>
    </row>
    <row r="7" spans="1:10" ht="23.25" customHeight="1" x14ac:dyDescent="0.15">
      <c r="A7" s="19"/>
      <c r="B7" s="14" t="s">
        <v>149</v>
      </c>
      <c r="C7" s="14" t="s">
        <v>37</v>
      </c>
      <c r="D7" s="20"/>
      <c r="E7" s="33"/>
      <c r="F7" s="12"/>
      <c r="G7" s="17"/>
      <c r="H7" s="18"/>
      <c r="I7" s="17"/>
    </row>
    <row r="8" spans="1:10" ht="23.25" customHeight="1" x14ac:dyDescent="0.15">
      <c r="A8" s="19"/>
      <c r="B8" s="14" t="s">
        <v>149</v>
      </c>
      <c r="C8" s="14" t="s">
        <v>37</v>
      </c>
      <c r="D8" s="20" t="s">
        <v>48</v>
      </c>
      <c r="E8" s="33">
        <v>1</v>
      </c>
      <c r="F8" s="12" t="s">
        <v>206</v>
      </c>
      <c r="G8" s="17"/>
      <c r="H8" s="18" t="str">
        <f>IF(COUNTIF(A8,"*計*"),SUMIF(B7:B$8,B7,H7:H$8),IF(E8*G8=0,"",E8*G8))</f>
        <v/>
      </c>
      <c r="I8" s="17"/>
    </row>
    <row r="9" spans="1:10" ht="23.25" customHeight="1" x14ac:dyDescent="0.15">
      <c r="A9" s="19"/>
      <c r="B9" s="14" t="s">
        <v>149</v>
      </c>
      <c r="C9" s="14" t="s">
        <v>37</v>
      </c>
      <c r="D9" s="20" t="s">
        <v>52</v>
      </c>
      <c r="E9" s="33">
        <v>80</v>
      </c>
      <c r="F9" s="12" t="s">
        <v>207</v>
      </c>
      <c r="G9" s="17"/>
      <c r="H9" s="18" t="str">
        <f>IF(COUNTIF(A9,"*計*"),SUMIF(B8:B$8,B8,H8:H$8),IF(E9*G9=0,"",E9*G9))</f>
        <v/>
      </c>
      <c r="I9" s="17"/>
    </row>
    <row r="10" spans="1:10" ht="23.25" customHeight="1" x14ac:dyDescent="0.15">
      <c r="A10" s="19"/>
      <c r="B10" s="14" t="s">
        <v>149</v>
      </c>
      <c r="C10" s="14" t="s">
        <v>37</v>
      </c>
      <c r="D10" s="20" t="s">
        <v>53</v>
      </c>
      <c r="E10" s="33">
        <v>40</v>
      </c>
      <c r="F10" s="12" t="s">
        <v>207</v>
      </c>
      <c r="G10" s="17"/>
      <c r="H10" s="18" t="str">
        <f>IF(COUNTIF(A10,"*計*"),SUMIF(B$8:B9,B9,H$8:H9),IF(E10*G10=0,"",E10*G10))</f>
        <v/>
      </c>
      <c r="I10" s="17"/>
    </row>
    <row r="11" spans="1:10" ht="23.25" customHeight="1" x14ac:dyDescent="0.15">
      <c r="A11" s="19"/>
      <c r="B11" s="14" t="s">
        <v>149</v>
      </c>
      <c r="C11" s="14" t="s">
        <v>37</v>
      </c>
      <c r="D11" s="20" t="s">
        <v>54</v>
      </c>
      <c r="E11" s="33">
        <v>30</v>
      </c>
      <c r="F11" s="12" t="s">
        <v>207</v>
      </c>
      <c r="G11" s="17"/>
      <c r="H11" s="18" t="str">
        <f>IF(COUNTIF(A11,"*計*"),SUMIF(B$8:B10,B10,H$8:H10),IF(E11*G11=0,"",E11*G11))</f>
        <v/>
      </c>
      <c r="I11" s="17"/>
    </row>
    <row r="12" spans="1:10" ht="23.25" customHeight="1" x14ac:dyDescent="0.15">
      <c r="A12" s="19"/>
      <c r="B12" s="14" t="s">
        <v>149</v>
      </c>
      <c r="C12" s="14" t="s">
        <v>37</v>
      </c>
      <c r="D12" s="20" t="s">
        <v>59</v>
      </c>
      <c r="E12" s="33">
        <v>4</v>
      </c>
      <c r="F12" s="12" t="s">
        <v>207</v>
      </c>
      <c r="G12" s="17"/>
      <c r="H12" s="18" t="str">
        <f>IF(COUNTIF(A12,"*計*"),SUMIF(B$8:B11,B11,H$8:H11),IF(E12*G12=0,"",E12*G12))</f>
        <v/>
      </c>
      <c r="I12" s="17"/>
    </row>
    <row r="13" spans="1:10" ht="23.25" customHeight="1" x14ac:dyDescent="0.15">
      <c r="A13" s="19"/>
      <c r="B13" s="14" t="s">
        <v>149</v>
      </c>
      <c r="C13" s="14" t="s">
        <v>37</v>
      </c>
      <c r="D13" s="20" t="s">
        <v>61</v>
      </c>
      <c r="E13" s="33">
        <v>4</v>
      </c>
      <c r="F13" s="12" t="s">
        <v>207</v>
      </c>
      <c r="G13" s="17"/>
      <c r="H13" s="18" t="str">
        <f>IF(COUNTIF(A13,"*計*"),SUMIF(B$8:B12,B12,H$8:H12),IF(E13*G13=0,"",E13*G13))</f>
        <v/>
      </c>
      <c r="I13" s="17"/>
    </row>
    <row r="14" spans="1:10" ht="23.25" customHeight="1" x14ac:dyDescent="0.15">
      <c r="A14" s="19"/>
      <c r="B14" s="14" t="s">
        <v>149</v>
      </c>
      <c r="C14" s="14" t="s">
        <v>37</v>
      </c>
      <c r="D14" s="20" t="s">
        <v>62</v>
      </c>
      <c r="E14" s="33">
        <v>4</v>
      </c>
      <c r="F14" s="12" t="s">
        <v>209</v>
      </c>
      <c r="G14" s="17"/>
      <c r="H14" s="18" t="str">
        <f>IF(COUNTIF(A14,"*計*"),SUMIF(B$8:B13,B13,H$8:H13),IF(E14*G14=0,"",E14*G14))</f>
        <v/>
      </c>
      <c r="I14" s="17"/>
    </row>
    <row r="15" spans="1:10" ht="23.25" customHeight="1" x14ac:dyDescent="0.15">
      <c r="A15" s="19"/>
      <c r="B15" s="14" t="s">
        <v>149</v>
      </c>
      <c r="C15" s="14" t="s">
        <v>37</v>
      </c>
      <c r="D15" s="20" t="s">
        <v>64</v>
      </c>
      <c r="E15" s="33">
        <v>1</v>
      </c>
      <c r="F15" s="12" t="s">
        <v>205</v>
      </c>
      <c r="G15" s="17"/>
      <c r="H15" s="18" t="str">
        <f>IF(COUNTIF(A15,"*計*"),SUMIF(B$8:B14,B14,H$8:H14),IF(E15*G15=0,"",E15*G15))</f>
        <v/>
      </c>
      <c r="I15" s="17"/>
    </row>
    <row r="16" spans="1:10" ht="23.25" customHeight="1" x14ac:dyDescent="0.15">
      <c r="A16" s="19"/>
      <c r="B16" s="14" t="s">
        <v>149</v>
      </c>
      <c r="C16" s="14" t="s">
        <v>37</v>
      </c>
      <c r="D16" s="20" t="s">
        <v>65</v>
      </c>
      <c r="E16" s="33">
        <v>1</v>
      </c>
      <c r="F16" s="12" t="s">
        <v>205</v>
      </c>
      <c r="G16" s="17"/>
      <c r="H16" s="18" t="str">
        <f>IF(COUNTIF(A16,"*計*"),SUMIF(B$8:B15,B15,H$8:H15),IF(E16*G16=0,"",E16*G16))</f>
        <v/>
      </c>
      <c r="I16" s="17"/>
    </row>
    <row r="17" spans="1:9" ht="23.25" customHeight="1" x14ac:dyDescent="0.15">
      <c r="A17" s="19"/>
      <c r="B17" s="14" t="s">
        <v>149</v>
      </c>
      <c r="C17" s="14" t="s">
        <v>44</v>
      </c>
      <c r="D17" s="20"/>
      <c r="E17" s="33"/>
      <c r="F17" s="12"/>
      <c r="G17" s="17"/>
      <c r="H17" s="18" t="str">
        <f>IF(COUNTIF(A17,"*計*"),SUMIF(B$8:B16,B16,H$8:H16),IF(E17*G17=0,"",E17*G17))</f>
        <v/>
      </c>
      <c r="I17" s="17"/>
    </row>
    <row r="18" spans="1:9" ht="23.25" customHeight="1" x14ac:dyDescent="0.15">
      <c r="A18" s="19"/>
      <c r="B18" s="14" t="s">
        <v>149</v>
      </c>
      <c r="C18" s="14" t="s">
        <v>44</v>
      </c>
      <c r="D18" s="20" t="s">
        <v>67</v>
      </c>
      <c r="E18" s="33">
        <v>1</v>
      </c>
      <c r="F18" s="12" t="s">
        <v>206</v>
      </c>
      <c r="G18" s="17"/>
      <c r="H18" s="18" t="str">
        <f>IF(COUNTIF(A18,"*計*"),SUMIF(B$8:B17,B17,H$8:H17),IF(E18*G18=0,"",E18*G18))</f>
        <v/>
      </c>
      <c r="I18" s="17"/>
    </row>
    <row r="19" spans="1:9" ht="23.25" customHeight="1" x14ac:dyDescent="0.15">
      <c r="A19" s="19"/>
      <c r="B19" s="14" t="s">
        <v>149</v>
      </c>
      <c r="C19" s="14" t="s">
        <v>44</v>
      </c>
      <c r="D19" s="20" t="s">
        <v>69</v>
      </c>
      <c r="E19" s="33">
        <v>80</v>
      </c>
      <c r="F19" s="12" t="s">
        <v>207</v>
      </c>
      <c r="G19" s="17"/>
      <c r="H19" s="18" t="str">
        <f>IF(COUNTIF(A19,"*計*"),SUMIF(B$8:B18,B18,H$8:H18),IF(E19*G19=0,"",E19*G19))</f>
        <v/>
      </c>
      <c r="I19" s="17"/>
    </row>
    <row r="20" spans="1:9" ht="23.25" customHeight="1" x14ac:dyDescent="0.15">
      <c r="A20" s="19"/>
      <c r="B20" s="14" t="s">
        <v>149</v>
      </c>
      <c r="C20" s="14" t="s">
        <v>44</v>
      </c>
      <c r="D20" s="20" t="s">
        <v>53</v>
      </c>
      <c r="E20" s="33">
        <v>40</v>
      </c>
      <c r="F20" s="12" t="s">
        <v>207</v>
      </c>
      <c r="G20" s="12"/>
      <c r="H20" s="18" t="str">
        <f>IF(COUNTIF(A20,"*計*"),SUMIF(B$8:B19,B19,H$8:H19),IF(E20*G20=0,"",E20*G20))</f>
        <v/>
      </c>
      <c r="I20" s="12"/>
    </row>
    <row r="21" spans="1:9" ht="23.25" customHeight="1" x14ac:dyDescent="0.15">
      <c r="A21" s="19"/>
      <c r="B21" s="14" t="s">
        <v>149</v>
      </c>
      <c r="C21" s="14" t="s">
        <v>44</v>
      </c>
      <c r="D21" s="26" t="s">
        <v>54</v>
      </c>
      <c r="E21" s="33">
        <v>30</v>
      </c>
      <c r="F21" s="12" t="s">
        <v>207</v>
      </c>
      <c r="G21" s="17"/>
      <c r="H21" s="18" t="str">
        <f>IF(COUNTIF(A21,"*計*"),SUMIF(B$8:B20,B20,H$8:H20),IF(E21*G21=0,"",E21*G21))</f>
        <v/>
      </c>
      <c r="I21" s="17"/>
    </row>
    <row r="22" spans="1:9" ht="23.25" customHeight="1" x14ac:dyDescent="0.15">
      <c r="A22" s="19"/>
      <c r="B22" s="14" t="s">
        <v>149</v>
      </c>
      <c r="C22" s="14" t="s">
        <v>44</v>
      </c>
      <c r="D22" s="20" t="s">
        <v>59</v>
      </c>
      <c r="E22" s="33">
        <v>4</v>
      </c>
      <c r="F22" s="12" t="s">
        <v>207</v>
      </c>
      <c r="G22" s="17"/>
      <c r="H22" s="18" t="str">
        <f>IF(COUNTIF(A22,"*計*"),SUMIF(B$8:B21,B21,H$8:H21),IF(E22*G22=0,"",E22*G22))</f>
        <v/>
      </c>
      <c r="I22" s="17"/>
    </row>
    <row r="23" spans="1:9" ht="23.25" customHeight="1" x14ac:dyDescent="0.15">
      <c r="A23" s="19"/>
      <c r="B23" s="14" t="s">
        <v>149</v>
      </c>
      <c r="C23" s="14" t="s">
        <v>44</v>
      </c>
      <c r="D23" s="20" t="s">
        <v>61</v>
      </c>
      <c r="E23" s="33">
        <v>4</v>
      </c>
      <c r="F23" s="12" t="s">
        <v>207</v>
      </c>
      <c r="G23" s="17"/>
      <c r="H23" s="18" t="str">
        <f>IF(COUNTIF(A23,"*計*"),SUMIF(B$8:B22,B22,H$8:H22),IF(E23*G23=0,"",E23*G23))</f>
        <v/>
      </c>
      <c r="I23" s="17"/>
    </row>
    <row r="24" spans="1:9" ht="23.25" customHeight="1" x14ac:dyDescent="0.15">
      <c r="A24" s="19"/>
      <c r="B24" s="14" t="s">
        <v>149</v>
      </c>
      <c r="C24" s="14" t="s">
        <v>44</v>
      </c>
      <c r="D24" s="20" t="s">
        <v>62</v>
      </c>
      <c r="E24" s="33">
        <v>4</v>
      </c>
      <c r="F24" s="12" t="s">
        <v>209</v>
      </c>
      <c r="G24" s="17"/>
      <c r="H24" s="18" t="str">
        <f>IF(COUNTIF(A24,"*計*"),SUMIF(B$8:B23,B23,H$8:H23),IF(E24*G24=0,"",E24*G24))</f>
        <v/>
      </c>
      <c r="I24" s="17"/>
    </row>
    <row r="25" spans="1:9" ht="23.25" customHeight="1" x14ac:dyDescent="0.15">
      <c r="A25" s="19"/>
      <c r="B25" s="14" t="s">
        <v>149</v>
      </c>
      <c r="C25" s="14" t="s">
        <v>44</v>
      </c>
      <c r="D25" s="20" t="s">
        <v>64</v>
      </c>
      <c r="E25" s="33">
        <v>1</v>
      </c>
      <c r="F25" s="12" t="s">
        <v>205</v>
      </c>
      <c r="G25" s="17"/>
      <c r="H25" s="18" t="str">
        <f>IF(COUNTIF(A25,"*計*"),SUMIF(B$8:B24,B24,H$8:H24),IF(E25*G25=0,"",E25*G25))</f>
        <v/>
      </c>
      <c r="I25" s="17"/>
    </row>
    <row r="26" spans="1:9" ht="23.25" customHeight="1" x14ac:dyDescent="0.15">
      <c r="A26" s="19"/>
      <c r="B26" s="14" t="s">
        <v>149</v>
      </c>
      <c r="C26" s="14" t="s">
        <v>44</v>
      </c>
      <c r="D26" s="20" t="s">
        <v>65</v>
      </c>
      <c r="E26" s="33">
        <v>1</v>
      </c>
      <c r="F26" s="12" t="s">
        <v>205</v>
      </c>
      <c r="G26" s="17"/>
      <c r="H26" s="18" t="str">
        <f>IF(COUNTIF(A26,"*計*"),SUMIF(B$8:B25,B25,H$8:H25),IF(E26*G26=0,"",E26*G26))</f>
        <v/>
      </c>
      <c r="I26" s="17"/>
    </row>
    <row r="27" spans="1:9" ht="23.25" customHeight="1" x14ac:dyDescent="0.15">
      <c r="A27" s="23" t="s">
        <v>34</v>
      </c>
      <c r="B27" s="24"/>
      <c r="C27" s="24"/>
      <c r="D27" s="25"/>
      <c r="E27" s="33"/>
      <c r="F27" s="12"/>
      <c r="G27" s="17"/>
      <c r="H27" s="18">
        <f>IF(COUNTIF(A27,"*計*"),SUMIF(B$8:B26,B26,H$8:H26),IF(E27*G27=0,"",E27*G27))</f>
        <v>0</v>
      </c>
      <c r="I27" s="17"/>
    </row>
    <row r="28" spans="1:9" ht="23.25" customHeight="1" x14ac:dyDescent="0.15">
      <c r="A28" s="19"/>
      <c r="B28" s="14"/>
      <c r="C28" s="14"/>
      <c r="D28" s="20"/>
      <c r="E28" s="33"/>
      <c r="F28" s="12"/>
      <c r="G28" s="17"/>
      <c r="H28" s="18" t="str">
        <f>IF(COUNTIF(A28,"*計*"),SUMIF(B$8:B27,B27,H$8:H27),IF(E28*G28=0,"",E28*G28))</f>
        <v/>
      </c>
      <c r="I28" s="17"/>
    </row>
    <row r="29" spans="1:9" ht="23.25" customHeight="1" x14ac:dyDescent="0.15">
      <c r="A29" s="19">
        <v>2</v>
      </c>
      <c r="B29" s="14" t="s">
        <v>156</v>
      </c>
      <c r="C29" s="14"/>
      <c r="D29" s="20"/>
      <c r="E29" s="33"/>
      <c r="F29" s="12"/>
      <c r="G29" s="17"/>
      <c r="H29" s="18" t="str">
        <f>IF(COUNTIF(A29,"*計*"),SUMIF(B$8:B28,B28,H$8:H28),IF(E29*G29=0,"",E29*G29))</f>
        <v/>
      </c>
      <c r="I29" s="17"/>
    </row>
    <row r="30" spans="1:9" ht="23.25" customHeight="1" x14ac:dyDescent="0.15">
      <c r="A30" s="19"/>
      <c r="B30" s="14" t="s">
        <v>156</v>
      </c>
      <c r="C30" s="14" t="s">
        <v>105</v>
      </c>
      <c r="D30" s="20"/>
      <c r="E30" s="33"/>
      <c r="F30" s="12"/>
      <c r="G30" s="17"/>
      <c r="H30" s="18" t="str">
        <f>IF(COUNTIF(A30,"*計*"),SUMIF(B$8:B29,B29,H$8:H29),IF(E30*G30=0,"",E30*G30))</f>
        <v/>
      </c>
      <c r="I30" s="17"/>
    </row>
    <row r="31" spans="1:9" ht="23.25" customHeight="1" x14ac:dyDescent="0.15">
      <c r="A31" s="19"/>
      <c r="B31" s="14" t="s">
        <v>156</v>
      </c>
      <c r="C31" s="14" t="s">
        <v>106</v>
      </c>
      <c r="D31" s="20" t="s">
        <v>107</v>
      </c>
      <c r="E31" s="33">
        <v>3</v>
      </c>
      <c r="F31" s="12" t="s">
        <v>208</v>
      </c>
      <c r="G31" s="17"/>
      <c r="H31" s="18" t="str">
        <f>IF(COUNTIF(A31,"*計*"),SUMIF(B$8:B30,B30,H$8:H30),IF(E31*G31=0,"",E31*G31))</f>
        <v/>
      </c>
      <c r="I31" s="17"/>
    </row>
    <row r="32" spans="1:9" ht="23.25" customHeight="1" x14ac:dyDescent="0.15">
      <c r="A32" s="23" t="s">
        <v>174</v>
      </c>
      <c r="B32" s="24"/>
      <c r="C32" s="24"/>
      <c r="D32" s="25"/>
      <c r="E32" s="33"/>
      <c r="F32" s="12"/>
      <c r="G32" s="17"/>
      <c r="H32" s="18">
        <f>IF(COUNTIF(A32,"*計*"),SUMIF(B$8:B31,B31,H$8:H31),IF(E32*G32=0,"",E32*G32))</f>
        <v>0</v>
      </c>
      <c r="I32" s="17"/>
    </row>
    <row r="33" spans="1:9" ht="23.25" customHeight="1" x14ac:dyDescent="0.15">
      <c r="A33" s="19"/>
      <c r="B33" s="14"/>
      <c r="C33" s="14"/>
      <c r="D33" s="20"/>
      <c r="E33" s="33"/>
      <c r="F33" s="12"/>
      <c r="G33" s="17"/>
      <c r="H33" s="18" t="str">
        <f>IF(COUNTIF(A33,"*計*"),SUMIF(B$8:B32,B32,H$8:H32),IF(E33*G33=0,"",E33*G33))</f>
        <v/>
      </c>
      <c r="I33" s="17"/>
    </row>
    <row r="34" spans="1:9" ht="23.25" customHeight="1" x14ac:dyDescent="0.15">
      <c r="A34" s="19">
        <v>3</v>
      </c>
      <c r="B34" s="14" t="s">
        <v>157</v>
      </c>
      <c r="C34" s="14"/>
      <c r="D34" s="20"/>
      <c r="E34" s="33"/>
      <c r="F34" s="12"/>
      <c r="G34" s="17"/>
      <c r="H34" s="18" t="str">
        <f>IF(COUNTIF(A34,"*計*"),SUMIF(B$8:B33,B33,H$8:H33),IF(E34*G34=0,"",E34*G34))</f>
        <v/>
      </c>
      <c r="I34" s="17"/>
    </row>
    <row r="35" spans="1:9" ht="23.25" customHeight="1" x14ac:dyDescent="0.15">
      <c r="A35" s="19"/>
      <c r="B35" s="14" t="s">
        <v>157</v>
      </c>
      <c r="C35" s="14" t="s">
        <v>37</v>
      </c>
      <c r="D35" s="20"/>
      <c r="E35" s="33"/>
      <c r="F35" s="12"/>
      <c r="G35" s="17"/>
      <c r="H35" s="18" t="str">
        <f>IF(COUNTIF(A35,"*計*"),SUMIF(B$8:B34,B34,H$8:H34),IF(E35*G35=0,"",E35*G35))</f>
        <v/>
      </c>
      <c r="I35" s="17"/>
    </row>
    <row r="36" spans="1:9" ht="23.25" customHeight="1" x14ac:dyDescent="0.15">
      <c r="A36" s="19"/>
      <c r="B36" s="14" t="s">
        <v>157</v>
      </c>
      <c r="C36" s="14" t="s">
        <v>37</v>
      </c>
      <c r="D36" s="20" t="s">
        <v>109</v>
      </c>
      <c r="E36" s="33">
        <v>14</v>
      </c>
      <c r="F36" s="12" t="s">
        <v>207</v>
      </c>
      <c r="G36" s="17"/>
      <c r="H36" s="18" t="str">
        <f>IF(COUNTIF(A36,"*計*"),SUMIF(B$8:B35,B35,H$8:H35),IF(E36*G36=0,"",E36*G36))</f>
        <v/>
      </c>
      <c r="I36" s="17"/>
    </row>
    <row r="37" spans="1:9" ht="23.25" customHeight="1" x14ac:dyDescent="0.15">
      <c r="A37" s="19"/>
      <c r="B37" s="14" t="s">
        <v>157</v>
      </c>
      <c r="C37" s="14" t="s">
        <v>44</v>
      </c>
      <c r="D37" s="20"/>
      <c r="E37" s="33"/>
      <c r="F37" s="12"/>
      <c r="G37" s="17"/>
      <c r="H37" s="18" t="str">
        <f>IF(COUNTIF(A37,"*計*"),SUMIF(B$8:B36,B36,H$8:H36),IF(E37*G37=0,"",E37*G37))</f>
        <v/>
      </c>
      <c r="I37" s="17"/>
    </row>
    <row r="38" spans="1:9" ht="23.25" customHeight="1" x14ac:dyDescent="0.15">
      <c r="A38" s="19"/>
      <c r="B38" s="14" t="s">
        <v>157</v>
      </c>
      <c r="C38" s="14" t="s">
        <v>44</v>
      </c>
      <c r="D38" s="20" t="s">
        <v>109</v>
      </c>
      <c r="E38" s="33">
        <v>14</v>
      </c>
      <c r="F38" s="12" t="s">
        <v>207</v>
      </c>
      <c r="G38" s="17"/>
      <c r="H38" s="18" t="str">
        <f>IF(COUNTIF(A38,"*計*"),SUMIF(B$8:B37,B37,H$8:H37),IF(E38*G38=0,"",E38*G38))</f>
        <v/>
      </c>
      <c r="I38" s="17"/>
    </row>
    <row r="39" spans="1:9" ht="23.25" customHeight="1" x14ac:dyDescent="0.15">
      <c r="A39" s="23" t="s">
        <v>175</v>
      </c>
      <c r="B39" s="24"/>
      <c r="C39" s="24"/>
      <c r="D39" s="25"/>
      <c r="E39" s="33"/>
      <c r="F39" s="12"/>
      <c r="G39" s="17"/>
      <c r="H39" s="18">
        <f>IF(COUNTIF(A39,"*計*"),SUMIF(B$8:B38,B38,H$8:H38),IF(E39*G39=0,"",E39*G39))</f>
        <v>0</v>
      </c>
      <c r="I39" s="17"/>
    </row>
    <row r="40" spans="1:9" ht="23.25" customHeight="1" x14ac:dyDescent="0.15">
      <c r="A40" s="19"/>
      <c r="B40" s="14"/>
      <c r="C40" s="14"/>
      <c r="D40" s="20"/>
      <c r="E40" s="33"/>
      <c r="F40" s="12"/>
      <c r="G40" s="17"/>
      <c r="H40" s="18"/>
      <c r="I40" s="17"/>
    </row>
    <row r="41" spans="1:9" ht="23.25" customHeight="1" x14ac:dyDescent="0.15">
      <c r="A41" s="23" t="s">
        <v>218</v>
      </c>
      <c r="B41" s="24"/>
      <c r="C41" s="9"/>
      <c r="D41" s="10"/>
      <c r="E41" s="33"/>
      <c r="F41" s="12"/>
      <c r="G41" s="17"/>
      <c r="H41" s="18">
        <f>SUMIF($A$6:A40,"*計*",H$6:H40)</f>
        <v>0</v>
      </c>
      <c r="I41" s="17"/>
    </row>
    <row r="42" spans="1:9" ht="23.25" customHeight="1" x14ac:dyDescent="0.15">
      <c r="A42" s="23"/>
      <c r="B42" s="24"/>
      <c r="C42" s="9"/>
      <c r="D42" s="10"/>
      <c r="E42" s="33"/>
      <c r="F42" s="12"/>
      <c r="G42" s="17"/>
      <c r="H42" s="18"/>
      <c r="I42" s="17"/>
    </row>
    <row r="43" spans="1:9" ht="23.25" customHeight="1" x14ac:dyDescent="0.15">
      <c r="A43" s="23"/>
      <c r="B43" s="24"/>
      <c r="C43" s="9"/>
      <c r="D43" s="10"/>
      <c r="E43" s="33"/>
      <c r="F43" s="12"/>
      <c r="G43" s="17"/>
      <c r="H43" s="18"/>
      <c r="I43" s="17"/>
    </row>
    <row r="44" spans="1:9" ht="23.25" customHeight="1" x14ac:dyDescent="0.15">
      <c r="A44" s="23"/>
      <c r="B44" s="24"/>
      <c r="C44" s="9"/>
      <c r="D44" s="10"/>
      <c r="E44" s="33"/>
      <c r="F44" s="12"/>
      <c r="G44" s="17"/>
      <c r="H44" s="18"/>
      <c r="I44" s="17"/>
    </row>
    <row r="45" spans="1:9" ht="23.25" customHeight="1" x14ac:dyDescent="0.15">
      <c r="A45" s="23"/>
      <c r="B45" s="24"/>
      <c r="C45" s="9"/>
      <c r="D45" s="10"/>
      <c r="E45" s="33"/>
      <c r="F45" s="12"/>
      <c r="G45" s="17"/>
      <c r="H45" s="18"/>
      <c r="I45" s="17"/>
    </row>
    <row r="46" spans="1:9" ht="23.25" customHeight="1" x14ac:dyDescent="0.15">
      <c r="A46" s="23"/>
      <c r="B46" s="24"/>
      <c r="C46" s="9"/>
      <c r="D46" s="10"/>
      <c r="E46" s="33"/>
      <c r="F46" s="12"/>
      <c r="G46" s="17"/>
      <c r="H46" s="18"/>
      <c r="I46" s="17"/>
    </row>
    <row r="47" spans="1:9" ht="23.25" customHeight="1" x14ac:dyDescent="0.15">
      <c r="A47" s="23"/>
      <c r="B47" s="24"/>
      <c r="C47" s="9"/>
      <c r="D47" s="10"/>
      <c r="E47" s="33"/>
      <c r="F47" s="12"/>
      <c r="G47" s="17"/>
      <c r="H47" s="18"/>
      <c r="I47" s="17"/>
    </row>
    <row r="48" spans="1:9" ht="23.25" customHeight="1" x14ac:dyDescent="0.15">
      <c r="A48" s="23"/>
      <c r="B48" s="24"/>
      <c r="C48" s="9"/>
      <c r="D48" s="10"/>
      <c r="E48" s="33"/>
      <c r="F48" s="12"/>
      <c r="G48" s="17"/>
      <c r="H48" s="18"/>
      <c r="I48" s="17"/>
    </row>
    <row r="49" spans="1:9" ht="23.25" customHeight="1" x14ac:dyDescent="0.15">
      <c r="A49" s="23"/>
      <c r="B49" s="24"/>
      <c r="C49" s="9"/>
      <c r="D49" s="10"/>
      <c r="E49" s="33"/>
      <c r="F49" s="12"/>
      <c r="G49" s="17"/>
      <c r="H49" s="18"/>
      <c r="I49" s="17"/>
    </row>
    <row r="50" spans="1:9" ht="23.25" customHeight="1" x14ac:dyDescent="0.15">
      <c r="A50" s="23"/>
      <c r="B50" s="24"/>
      <c r="C50" s="9"/>
      <c r="D50" s="10"/>
      <c r="E50" s="33"/>
      <c r="F50" s="12"/>
      <c r="G50" s="17"/>
      <c r="H50" s="18"/>
      <c r="I50" s="17"/>
    </row>
    <row r="51" spans="1:9" ht="23.25" customHeight="1" x14ac:dyDescent="0.15">
      <c r="A51" s="23"/>
      <c r="B51" s="24"/>
      <c r="C51" s="9"/>
      <c r="D51" s="10"/>
      <c r="E51" s="33"/>
      <c r="F51" s="12"/>
      <c r="G51" s="17"/>
      <c r="H51" s="18"/>
      <c r="I51" s="17"/>
    </row>
    <row r="52" spans="1:9" ht="23.25" customHeight="1" x14ac:dyDescent="0.15">
      <c r="A52" s="23"/>
      <c r="B52" s="24"/>
      <c r="C52" s="9"/>
      <c r="D52" s="10"/>
      <c r="E52" s="33"/>
      <c r="F52" s="12"/>
      <c r="G52" s="17"/>
      <c r="H52" s="18"/>
      <c r="I52" s="17"/>
    </row>
    <row r="53" spans="1:9" ht="23.25" customHeight="1" x14ac:dyDescent="0.15">
      <c r="A53" s="23"/>
      <c r="B53" s="24"/>
      <c r="C53" s="9"/>
      <c r="D53" s="10"/>
      <c r="E53" s="33"/>
      <c r="F53" s="12"/>
      <c r="G53" s="17"/>
      <c r="H53" s="18"/>
      <c r="I53" s="17"/>
    </row>
    <row r="54" spans="1:9" ht="23.25" customHeight="1" x14ac:dyDescent="0.15">
      <c r="A54" s="23"/>
      <c r="B54" s="24"/>
      <c r="C54" s="9"/>
      <c r="D54" s="10"/>
      <c r="E54" s="33"/>
      <c r="F54" s="12"/>
      <c r="G54" s="17"/>
      <c r="H54" s="18"/>
      <c r="I54" s="17"/>
    </row>
    <row r="55" spans="1:9" ht="23.25" customHeight="1" x14ac:dyDescent="0.15">
      <c r="A55" s="23"/>
      <c r="B55" s="24"/>
      <c r="C55" s="9"/>
      <c r="D55" s="10"/>
      <c r="E55" s="33"/>
      <c r="F55" s="12"/>
      <c r="G55" s="17"/>
      <c r="H55" s="18"/>
      <c r="I55" s="17"/>
    </row>
    <row r="56" spans="1:9" ht="23.25" customHeight="1" x14ac:dyDescent="0.15">
      <c r="A56" s="23"/>
      <c r="B56" s="24"/>
      <c r="C56" s="9"/>
      <c r="D56" s="10"/>
      <c r="E56" s="33"/>
      <c r="F56" s="12"/>
      <c r="G56" s="17"/>
      <c r="H56" s="18"/>
      <c r="I56" s="17"/>
    </row>
    <row r="57" spans="1:9" ht="23.25" customHeight="1" x14ac:dyDescent="0.15">
      <c r="A57" s="23"/>
      <c r="B57" s="24"/>
      <c r="C57" s="9"/>
      <c r="D57" s="10"/>
      <c r="E57" s="33"/>
      <c r="F57" s="12"/>
      <c r="G57" s="17"/>
      <c r="H57" s="18"/>
      <c r="I57" s="17"/>
    </row>
    <row r="58" spans="1:9" ht="23.25" customHeight="1" x14ac:dyDescent="0.15">
      <c r="A58" s="23"/>
      <c r="B58" s="24"/>
      <c r="C58" s="9"/>
      <c r="D58" s="10"/>
      <c r="E58" s="33"/>
      <c r="F58" s="12"/>
      <c r="G58" s="17"/>
      <c r="H58" s="18"/>
      <c r="I58" s="17"/>
    </row>
    <row r="59" spans="1:9" ht="23.25" customHeight="1" x14ac:dyDescent="0.15">
      <c r="A59" s="23"/>
      <c r="B59" s="24"/>
      <c r="C59" s="9"/>
      <c r="D59" s="10"/>
      <c r="E59" s="33"/>
      <c r="F59" s="12"/>
      <c r="G59" s="17"/>
      <c r="H59" s="18"/>
      <c r="I59" s="17"/>
    </row>
    <row r="60" spans="1:9" ht="23.25" customHeight="1" x14ac:dyDescent="0.15">
      <c r="A60" s="23"/>
      <c r="B60" s="24"/>
      <c r="C60" s="9"/>
      <c r="D60" s="10"/>
      <c r="E60" s="33"/>
      <c r="F60" s="12"/>
      <c r="G60" s="17"/>
      <c r="H60" s="18"/>
      <c r="I60" s="17"/>
    </row>
    <row r="61" spans="1:9" ht="23.25" customHeight="1" x14ac:dyDescent="0.15">
      <c r="A61" s="23"/>
      <c r="B61" s="24"/>
      <c r="C61" s="9"/>
      <c r="D61" s="10"/>
      <c r="E61" s="33"/>
      <c r="F61" s="12"/>
      <c r="G61" s="17"/>
      <c r="H61" s="18"/>
      <c r="I61" s="17"/>
    </row>
    <row r="62" spans="1:9" ht="23.25" customHeight="1" x14ac:dyDescent="0.15">
      <c r="A62" s="23"/>
      <c r="B62" s="24"/>
      <c r="C62" s="9"/>
      <c r="D62" s="10"/>
      <c r="E62" s="33"/>
      <c r="F62" s="12"/>
      <c r="G62" s="17"/>
      <c r="H62" s="18"/>
      <c r="I62" s="17"/>
    </row>
    <row r="63" spans="1:9" ht="23.25" customHeight="1" x14ac:dyDescent="0.15">
      <c r="A63" s="23"/>
      <c r="B63" s="24"/>
      <c r="C63" s="9"/>
      <c r="D63" s="10"/>
      <c r="E63" s="33"/>
      <c r="F63" s="12"/>
      <c r="G63" s="17"/>
      <c r="H63" s="18"/>
      <c r="I63" s="17"/>
    </row>
    <row r="64" spans="1:9" ht="23.25" customHeight="1" x14ac:dyDescent="0.15">
      <c r="A64" s="23"/>
      <c r="B64" s="24"/>
      <c r="C64" s="9"/>
      <c r="D64" s="10"/>
      <c r="E64" s="33"/>
      <c r="F64" s="12"/>
      <c r="G64" s="17"/>
      <c r="H64" s="18"/>
      <c r="I64" s="17"/>
    </row>
    <row r="65" spans="1:9" ht="23.25" customHeight="1" x14ac:dyDescent="0.15">
      <c r="A65" s="23"/>
      <c r="B65" s="24"/>
      <c r="C65" s="9"/>
      <c r="D65" s="10"/>
      <c r="E65" s="33"/>
      <c r="F65" s="12"/>
      <c r="G65" s="17"/>
      <c r="H65" s="18"/>
      <c r="I65" s="17"/>
    </row>
    <row r="66" spans="1:9" ht="23.25" customHeight="1" x14ac:dyDescent="0.15">
      <c r="A66" s="23"/>
      <c r="B66" s="24"/>
      <c r="C66" s="9"/>
      <c r="D66" s="10"/>
      <c r="E66" s="33"/>
      <c r="F66" s="12"/>
      <c r="G66" s="17"/>
      <c r="H66" s="18"/>
      <c r="I66" s="17"/>
    </row>
    <row r="67" spans="1:9" ht="23.25" customHeight="1" x14ac:dyDescent="0.15">
      <c r="A67" s="23"/>
      <c r="B67" s="24"/>
      <c r="C67" s="9"/>
      <c r="D67" s="10"/>
      <c r="E67" s="33"/>
      <c r="F67" s="12"/>
      <c r="G67" s="17"/>
      <c r="H67" s="18"/>
      <c r="I67" s="17"/>
    </row>
    <row r="68" spans="1:9" ht="23.25" customHeight="1" x14ac:dyDescent="0.15">
      <c r="A68" s="23"/>
      <c r="B68" s="24"/>
      <c r="C68" s="9"/>
      <c r="D68" s="10"/>
      <c r="E68" s="33"/>
      <c r="F68" s="12"/>
      <c r="G68" s="17"/>
      <c r="H68" s="18"/>
      <c r="I68" s="17"/>
    </row>
    <row r="69" spans="1:9" ht="23.25" customHeight="1" x14ac:dyDescent="0.15">
      <c r="A69" s="23"/>
      <c r="B69" s="24"/>
      <c r="C69" s="9"/>
      <c r="D69" s="10"/>
      <c r="E69" s="33"/>
      <c r="F69" s="12"/>
      <c r="G69" s="17"/>
      <c r="H69" s="18"/>
      <c r="I69" s="17"/>
    </row>
    <row r="70" spans="1:9" ht="23.25" customHeight="1" x14ac:dyDescent="0.15">
      <c r="A70" s="23"/>
      <c r="B70" s="24"/>
      <c r="C70" s="9"/>
      <c r="D70" s="10"/>
      <c r="E70" s="33"/>
      <c r="F70" s="12"/>
      <c r="G70" s="17"/>
      <c r="H70" s="18"/>
      <c r="I70" s="17"/>
    </row>
    <row r="71" spans="1:9" ht="23.25" customHeight="1" x14ac:dyDescent="0.15">
      <c r="A71" s="23"/>
      <c r="B71" s="24"/>
      <c r="C71" s="9"/>
      <c r="D71" s="10"/>
      <c r="E71" s="33"/>
      <c r="F71" s="12"/>
      <c r="G71" s="17"/>
      <c r="H71" s="18"/>
      <c r="I71" s="17"/>
    </row>
    <row r="72" spans="1:9" ht="23.25" customHeight="1" x14ac:dyDescent="0.15">
      <c r="A72" s="23"/>
      <c r="B72" s="24"/>
      <c r="C72" s="9"/>
      <c r="D72" s="10"/>
      <c r="E72" s="33"/>
      <c r="F72" s="12"/>
      <c r="G72" s="17"/>
      <c r="H72" s="18"/>
      <c r="I72" s="17"/>
    </row>
    <row r="73" spans="1:9" ht="23.25" customHeight="1" x14ac:dyDescent="0.15">
      <c r="A73" s="23"/>
      <c r="B73" s="24"/>
      <c r="C73" s="9"/>
      <c r="D73" s="10"/>
      <c r="E73" s="33"/>
      <c r="F73" s="12"/>
      <c r="G73" s="17"/>
      <c r="H73" s="18"/>
      <c r="I73" s="17"/>
    </row>
    <row r="74" spans="1:9" ht="23.25" customHeight="1" x14ac:dyDescent="0.15">
      <c r="A74" s="23"/>
      <c r="B74" s="24"/>
      <c r="C74" s="9"/>
      <c r="D74" s="10"/>
      <c r="E74" s="33"/>
      <c r="F74" s="12"/>
      <c r="G74" s="17"/>
      <c r="H74" s="18"/>
      <c r="I74" s="17"/>
    </row>
    <row r="75" spans="1:9" ht="23.25" customHeight="1" x14ac:dyDescent="0.15">
      <c r="A75" s="23"/>
      <c r="B75" s="24"/>
      <c r="C75" s="9"/>
      <c r="D75" s="10"/>
      <c r="E75" s="33"/>
      <c r="F75" s="12"/>
      <c r="G75" s="17"/>
      <c r="H75" s="18"/>
      <c r="I75" s="17"/>
    </row>
    <row r="76" spans="1:9" ht="23.25" customHeight="1" x14ac:dyDescent="0.15">
      <c r="A76" s="23"/>
      <c r="B76" s="24"/>
      <c r="C76" s="9"/>
      <c r="D76" s="10"/>
      <c r="E76" s="33"/>
      <c r="F76" s="12"/>
      <c r="G76" s="17"/>
      <c r="H76" s="18"/>
      <c r="I76" s="17"/>
    </row>
    <row r="77" spans="1:9" ht="23.25" customHeight="1" x14ac:dyDescent="0.15">
      <c r="A77" s="23"/>
      <c r="B77" s="24"/>
      <c r="C77" s="9"/>
      <c r="D77" s="10"/>
      <c r="E77" s="33"/>
      <c r="F77" s="12"/>
      <c r="G77" s="17"/>
      <c r="H77" s="18"/>
      <c r="I77" s="17"/>
    </row>
    <row r="78" spans="1:9" ht="23.25" customHeight="1" x14ac:dyDescent="0.15">
      <c r="A78" s="23"/>
      <c r="B78" s="24"/>
      <c r="C78" s="9"/>
      <c r="D78" s="10"/>
      <c r="E78" s="33"/>
      <c r="F78" s="12"/>
      <c r="G78" s="17"/>
      <c r="H78" s="18"/>
      <c r="I78" s="17"/>
    </row>
    <row r="79" spans="1:9" ht="23.25" customHeight="1" x14ac:dyDescent="0.15">
      <c r="A79" s="23"/>
      <c r="B79" s="24"/>
      <c r="C79" s="9"/>
      <c r="D79" s="10"/>
      <c r="E79" s="33"/>
      <c r="F79" s="12"/>
      <c r="G79" s="17"/>
      <c r="H79" s="18"/>
      <c r="I79" s="17"/>
    </row>
    <row r="80" spans="1:9" ht="23.25" customHeight="1" x14ac:dyDescent="0.15">
      <c r="A80" s="23"/>
      <c r="B80" s="24"/>
      <c r="C80" s="9"/>
      <c r="D80" s="10"/>
      <c r="E80" s="33"/>
      <c r="F80" s="12"/>
      <c r="G80" s="17"/>
      <c r="H80" s="18"/>
      <c r="I80" s="17"/>
    </row>
    <row r="81" spans="1:9" ht="23.25" customHeight="1" x14ac:dyDescent="0.15">
      <c r="A81" s="23"/>
      <c r="B81" s="24"/>
      <c r="C81" s="9"/>
      <c r="D81" s="10"/>
      <c r="E81" s="33"/>
      <c r="F81" s="12"/>
      <c r="G81" s="17"/>
      <c r="H81" s="18"/>
      <c r="I81" s="17"/>
    </row>
    <row r="82" spans="1:9" ht="23.25" customHeight="1" x14ac:dyDescent="0.15">
      <c r="A82" s="23"/>
      <c r="B82" s="24"/>
      <c r="C82" s="9"/>
      <c r="D82" s="10"/>
      <c r="E82" s="33"/>
      <c r="F82" s="12"/>
      <c r="G82" s="17"/>
      <c r="H82" s="18"/>
      <c r="I82" s="17"/>
    </row>
    <row r="83" spans="1:9" ht="23.25" customHeight="1" x14ac:dyDescent="0.15">
      <c r="A83" s="23"/>
      <c r="B83" s="24"/>
      <c r="C83" s="9"/>
      <c r="D83" s="10"/>
      <c r="E83" s="33"/>
      <c r="F83" s="12"/>
      <c r="G83" s="17"/>
      <c r="H83" s="18"/>
      <c r="I83" s="17"/>
    </row>
    <row r="84" spans="1:9" ht="23.25" customHeight="1" x14ac:dyDescent="0.15">
      <c r="A84" s="23"/>
      <c r="B84" s="24"/>
      <c r="C84" s="9"/>
      <c r="D84" s="10"/>
      <c r="E84" s="33"/>
      <c r="F84" s="12"/>
      <c r="G84" s="17"/>
      <c r="H84" s="18"/>
      <c r="I84" s="17"/>
    </row>
    <row r="85" spans="1:9" ht="23.25" customHeight="1" x14ac:dyDescent="0.15">
      <c r="A85" s="23"/>
      <c r="B85" s="24"/>
      <c r="C85" s="9"/>
      <c r="D85" s="10"/>
      <c r="E85" s="33"/>
      <c r="F85" s="12"/>
      <c r="G85" s="17"/>
      <c r="H85" s="18"/>
      <c r="I85" s="17"/>
    </row>
    <row r="86" spans="1:9" ht="23.25" customHeight="1" x14ac:dyDescent="0.15">
      <c r="A86" s="23"/>
      <c r="B86" s="24"/>
      <c r="C86" s="9"/>
      <c r="D86" s="10"/>
      <c r="E86" s="33"/>
      <c r="F86" s="12"/>
      <c r="G86" s="17"/>
      <c r="H86" s="18"/>
      <c r="I86" s="17"/>
    </row>
    <row r="87" spans="1:9" ht="23.25" customHeight="1" x14ac:dyDescent="0.15">
      <c r="A87" s="23"/>
      <c r="B87" s="24"/>
      <c r="C87" s="9"/>
      <c r="D87" s="10"/>
      <c r="E87" s="33"/>
      <c r="F87" s="12"/>
      <c r="G87" s="17"/>
      <c r="H87" s="18"/>
      <c r="I87" s="17"/>
    </row>
    <row r="88" spans="1:9" ht="23.25" customHeight="1" x14ac:dyDescent="0.15">
      <c r="A88" s="23"/>
      <c r="B88" s="24"/>
      <c r="C88" s="9"/>
      <c r="D88" s="10"/>
      <c r="E88" s="33"/>
      <c r="F88" s="12"/>
      <c r="G88" s="17"/>
      <c r="H88" s="18"/>
      <c r="I88" s="17"/>
    </row>
    <row r="89" spans="1:9" ht="23.25" customHeight="1" x14ac:dyDescent="0.15">
      <c r="A89" s="23"/>
      <c r="B89" s="24"/>
      <c r="C89" s="9"/>
      <c r="D89" s="10"/>
      <c r="E89" s="33"/>
      <c r="F89" s="12"/>
      <c r="G89" s="17"/>
      <c r="H89" s="18"/>
      <c r="I89" s="17"/>
    </row>
    <row r="90" spans="1:9" ht="23.25" customHeight="1" x14ac:dyDescent="0.15">
      <c r="A90" s="23"/>
      <c r="B90" s="24"/>
      <c r="C90" s="9"/>
      <c r="D90" s="10"/>
      <c r="E90" s="33"/>
      <c r="F90" s="12"/>
      <c r="G90" s="17"/>
      <c r="H90" s="18"/>
      <c r="I90" s="17"/>
    </row>
    <row r="91" spans="1:9" ht="23.25" customHeight="1" x14ac:dyDescent="0.15">
      <c r="A91" s="23"/>
      <c r="B91" s="24"/>
      <c r="C91" s="9"/>
      <c r="D91" s="10"/>
      <c r="E91" s="33"/>
      <c r="F91" s="12"/>
      <c r="G91" s="17"/>
      <c r="H91" s="18"/>
      <c r="I91" s="17"/>
    </row>
    <row r="92" spans="1:9" ht="23.25" customHeight="1" x14ac:dyDescent="0.15">
      <c r="A92" s="23"/>
      <c r="B92" s="24"/>
      <c r="C92" s="9"/>
      <c r="D92" s="10"/>
      <c r="E92" s="33"/>
      <c r="F92" s="12"/>
      <c r="G92" s="17"/>
      <c r="H92" s="18"/>
      <c r="I92" s="17"/>
    </row>
    <row r="93" spans="1:9" ht="23.25" customHeight="1" x14ac:dyDescent="0.15">
      <c r="A93" s="23"/>
      <c r="B93" s="24"/>
      <c r="C93" s="9"/>
      <c r="D93" s="10"/>
      <c r="E93" s="33"/>
      <c r="F93" s="12"/>
      <c r="G93" s="17"/>
      <c r="H93" s="18"/>
      <c r="I93" s="17"/>
    </row>
    <row r="94" spans="1:9" ht="23.25" customHeight="1" x14ac:dyDescent="0.15">
      <c r="A94" s="23"/>
      <c r="B94" s="24"/>
      <c r="C94" s="9"/>
      <c r="D94" s="10"/>
      <c r="E94" s="33"/>
      <c r="F94" s="12"/>
      <c r="G94" s="17"/>
      <c r="H94" s="18"/>
      <c r="I94" s="17"/>
    </row>
    <row r="95" spans="1:9" ht="23.25" customHeight="1" x14ac:dyDescent="0.15">
      <c r="A95" s="23"/>
      <c r="B95" s="24"/>
      <c r="C95" s="9"/>
      <c r="D95" s="10"/>
      <c r="E95" s="33"/>
      <c r="F95" s="12"/>
      <c r="G95" s="17"/>
      <c r="H95" s="18"/>
      <c r="I95" s="17"/>
    </row>
    <row r="96" spans="1:9" ht="23.25" customHeight="1" x14ac:dyDescent="0.15">
      <c r="A96" s="23"/>
      <c r="B96" s="24"/>
      <c r="C96" s="9"/>
      <c r="D96" s="10"/>
      <c r="E96" s="33"/>
      <c r="F96" s="12"/>
      <c r="G96" s="17"/>
      <c r="H96" s="18"/>
      <c r="I96" s="17"/>
    </row>
    <row r="97" spans="1:9" ht="23.25" customHeight="1" x14ac:dyDescent="0.15">
      <c r="A97" s="23"/>
      <c r="B97" s="24"/>
      <c r="C97" s="9"/>
      <c r="D97" s="10"/>
      <c r="E97" s="33"/>
      <c r="F97" s="12"/>
      <c r="G97" s="17"/>
      <c r="H97" s="18"/>
      <c r="I97" s="17"/>
    </row>
    <row r="98" spans="1:9" ht="23.25" customHeight="1" x14ac:dyDescent="0.15">
      <c r="A98" s="23"/>
      <c r="B98" s="24"/>
      <c r="C98" s="9"/>
      <c r="D98" s="10"/>
      <c r="E98" s="33"/>
      <c r="F98" s="12"/>
      <c r="G98" s="17"/>
      <c r="H98" s="18"/>
      <c r="I98" s="17"/>
    </row>
    <row r="99" spans="1:9" ht="23.25" customHeight="1" x14ac:dyDescent="0.15">
      <c r="A99" s="23"/>
      <c r="B99" s="24"/>
      <c r="C99" s="9"/>
      <c r="D99" s="10"/>
      <c r="E99" s="33"/>
      <c r="F99" s="12"/>
      <c r="G99" s="17"/>
      <c r="H99" s="18"/>
      <c r="I99" s="17"/>
    </row>
    <row r="100" spans="1:9" ht="23.25" customHeight="1" x14ac:dyDescent="0.15">
      <c r="A100" s="23"/>
      <c r="B100" s="24"/>
      <c r="C100" s="9"/>
      <c r="D100" s="10"/>
      <c r="E100" s="33"/>
      <c r="F100" s="12"/>
      <c r="G100" s="17"/>
      <c r="H100" s="18"/>
      <c r="I100" s="17"/>
    </row>
    <row r="101" spans="1:9" ht="23.25" customHeight="1" x14ac:dyDescent="0.15">
      <c r="A101" s="23"/>
      <c r="B101" s="24"/>
      <c r="C101" s="9"/>
      <c r="D101" s="10"/>
      <c r="E101" s="33"/>
      <c r="F101" s="12"/>
      <c r="G101" s="17"/>
      <c r="H101" s="18"/>
      <c r="I101" s="17"/>
    </row>
    <row r="102" spans="1:9" ht="23.25" customHeight="1" x14ac:dyDescent="0.15">
      <c r="A102" s="23"/>
      <c r="B102" s="24"/>
      <c r="C102" s="9"/>
      <c r="D102" s="10"/>
      <c r="E102" s="33"/>
      <c r="F102" s="12"/>
      <c r="G102" s="17"/>
      <c r="H102" s="18"/>
      <c r="I102" s="17"/>
    </row>
    <row r="103" spans="1:9" ht="23.25" customHeight="1" x14ac:dyDescent="0.15">
      <c r="A103" s="23"/>
      <c r="B103" s="24"/>
      <c r="C103" s="9"/>
      <c r="D103" s="10"/>
      <c r="E103" s="33"/>
      <c r="F103" s="12"/>
      <c r="G103" s="17"/>
      <c r="H103" s="18"/>
      <c r="I103" s="17"/>
    </row>
    <row r="104" spans="1:9" ht="23.25" customHeight="1" x14ac:dyDescent="0.15">
      <c r="A104" s="23"/>
      <c r="B104" s="24"/>
      <c r="C104" s="9"/>
      <c r="D104" s="10"/>
      <c r="E104" s="33"/>
      <c r="F104" s="12"/>
      <c r="G104" s="17"/>
      <c r="H104" s="18"/>
      <c r="I104" s="17"/>
    </row>
    <row r="105" spans="1:9" ht="23.25" customHeight="1" x14ac:dyDescent="0.15">
      <c r="A105" s="23"/>
      <c r="B105" s="24"/>
      <c r="C105" s="9"/>
      <c r="D105" s="10"/>
      <c r="E105" s="33"/>
      <c r="F105" s="12"/>
      <c r="G105" s="17"/>
      <c r="H105" s="18"/>
      <c r="I105" s="17"/>
    </row>
    <row r="106" spans="1:9" ht="23.25" customHeight="1" x14ac:dyDescent="0.15">
      <c r="A106" s="23"/>
      <c r="B106" s="24"/>
      <c r="C106" s="9"/>
      <c r="D106" s="10"/>
      <c r="E106" s="33"/>
      <c r="F106" s="12"/>
      <c r="G106" s="17"/>
      <c r="H106" s="18"/>
      <c r="I106" s="17"/>
    </row>
    <row r="107" spans="1:9" ht="23.25" customHeight="1" x14ac:dyDescent="0.15">
      <c r="A107" s="23"/>
      <c r="B107" s="24"/>
      <c r="C107" s="9"/>
      <c r="D107" s="10"/>
      <c r="E107" s="33"/>
      <c r="F107" s="12"/>
      <c r="G107" s="17"/>
      <c r="H107" s="18"/>
      <c r="I107" s="17"/>
    </row>
    <row r="108" spans="1:9" ht="23.25" customHeight="1" x14ac:dyDescent="0.15">
      <c r="A108" s="23"/>
      <c r="B108" s="24"/>
      <c r="C108" s="9"/>
      <c r="D108" s="10"/>
      <c r="E108" s="33"/>
      <c r="F108" s="12"/>
      <c r="G108" s="17"/>
      <c r="H108" s="18"/>
      <c r="I108" s="17"/>
    </row>
    <row r="109" spans="1:9" ht="23.25" customHeight="1" x14ac:dyDescent="0.15">
      <c r="A109" s="23"/>
      <c r="B109" s="24"/>
      <c r="C109" s="9"/>
      <c r="D109" s="10"/>
      <c r="E109" s="33"/>
      <c r="F109" s="12"/>
      <c r="G109" s="17"/>
      <c r="H109" s="18"/>
      <c r="I109" s="17"/>
    </row>
    <row r="110" spans="1:9" ht="23.25" customHeight="1" x14ac:dyDescent="0.15">
      <c r="A110" s="23"/>
      <c r="B110" s="24"/>
      <c r="C110" s="9"/>
      <c r="D110" s="10"/>
      <c r="E110" s="33"/>
      <c r="F110" s="12"/>
      <c r="G110" s="17"/>
      <c r="H110" s="18"/>
      <c r="I110" s="17"/>
    </row>
    <row r="111" spans="1:9" ht="23.25" customHeight="1" x14ac:dyDescent="0.15">
      <c r="A111" s="23"/>
      <c r="B111" s="24"/>
      <c r="C111" s="9"/>
      <c r="D111" s="10"/>
      <c r="E111" s="33"/>
      <c r="F111" s="12"/>
      <c r="G111" s="17"/>
      <c r="H111" s="18"/>
      <c r="I111" s="17"/>
    </row>
    <row r="112" spans="1:9" ht="23.25" customHeight="1" x14ac:dyDescent="0.15">
      <c r="A112" s="23"/>
      <c r="B112" s="24"/>
      <c r="C112" s="9"/>
      <c r="D112" s="10"/>
      <c r="E112" s="33"/>
      <c r="F112" s="12"/>
      <c r="G112" s="17"/>
      <c r="H112" s="18"/>
      <c r="I112" s="17"/>
    </row>
    <row r="113" spans="1:9" ht="23.25" customHeight="1" x14ac:dyDescent="0.15">
      <c r="A113" s="23"/>
      <c r="B113" s="24"/>
      <c r="C113" s="9"/>
      <c r="D113" s="10"/>
      <c r="E113" s="33"/>
      <c r="F113" s="12"/>
      <c r="G113" s="17"/>
      <c r="H113" s="18"/>
      <c r="I113" s="17"/>
    </row>
    <row r="114" spans="1:9" ht="23.25" customHeight="1" x14ac:dyDescent="0.15">
      <c r="A114" s="23"/>
      <c r="B114" s="24"/>
      <c r="C114" s="9"/>
      <c r="D114" s="10"/>
      <c r="E114" s="33"/>
      <c r="F114" s="12"/>
      <c r="G114" s="17"/>
      <c r="H114" s="18"/>
      <c r="I114" s="17"/>
    </row>
    <row r="115" spans="1:9" ht="23.25" customHeight="1" x14ac:dyDescent="0.15">
      <c r="A115" s="23"/>
      <c r="B115" s="24"/>
      <c r="C115" s="9"/>
      <c r="D115" s="10"/>
      <c r="E115" s="33"/>
      <c r="F115" s="12"/>
      <c r="G115" s="17"/>
      <c r="H115" s="18"/>
      <c r="I115" s="17"/>
    </row>
    <row r="116" spans="1:9" ht="23.25" customHeight="1" x14ac:dyDescent="0.15">
      <c r="A116" s="23"/>
      <c r="B116" s="24"/>
      <c r="C116" s="9"/>
      <c r="D116" s="10"/>
      <c r="E116" s="33"/>
      <c r="F116" s="12"/>
      <c r="G116" s="17"/>
      <c r="H116" s="18"/>
      <c r="I116" s="17"/>
    </row>
    <row r="117" spans="1:9" ht="23.25" customHeight="1" x14ac:dyDescent="0.15">
      <c r="A117" s="23"/>
      <c r="B117" s="24"/>
      <c r="C117" s="9"/>
      <c r="D117" s="10"/>
      <c r="E117" s="33"/>
      <c r="F117" s="12"/>
      <c r="G117" s="17"/>
      <c r="H117" s="18"/>
      <c r="I117" s="17"/>
    </row>
    <row r="118" spans="1:9" ht="23.25" customHeight="1" x14ac:dyDescent="0.15">
      <c r="A118" s="23"/>
      <c r="B118" s="24"/>
      <c r="C118" s="9"/>
      <c r="D118" s="10"/>
      <c r="E118" s="33"/>
      <c r="F118" s="12"/>
      <c r="G118" s="17"/>
      <c r="H118" s="18"/>
      <c r="I118" s="17"/>
    </row>
    <row r="119" spans="1:9" ht="23.25" customHeight="1" x14ac:dyDescent="0.15">
      <c r="A119" s="23"/>
      <c r="B119" s="24"/>
      <c r="C119" s="9"/>
      <c r="D119" s="10"/>
      <c r="E119" s="33"/>
      <c r="F119" s="12"/>
      <c r="G119" s="17"/>
      <c r="H119" s="18"/>
      <c r="I119" s="17"/>
    </row>
    <row r="120" spans="1:9" ht="23.25" customHeight="1" x14ac:dyDescent="0.15">
      <c r="A120" s="23"/>
      <c r="B120" s="24"/>
      <c r="C120" s="9"/>
      <c r="D120" s="10"/>
      <c r="E120" s="33"/>
      <c r="F120" s="12"/>
      <c r="G120" s="17"/>
      <c r="H120" s="18"/>
      <c r="I120" s="17"/>
    </row>
    <row r="121" spans="1:9" ht="23.25" customHeight="1" x14ac:dyDescent="0.15">
      <c r="A121" s="23"/>
      <c r="B121" s="24"/>
      <c r="C121" s="9"/>
      <c r="D121" s="10"/>
      <c r="E121" s="33"/>
      <c r="F121" s="12"/>
      <c r="G121" s="17"/>
      <c r="H121" s="18"/>
      <c r="I121" s="17"/>
    </row>
    <row r="122" spans="1:9" ht="23.25" customHeight="1" x14ac:dyDescent="0.15">
      <c r="A122" s="23"/>
      <c r="B122" s="24"/>
      <c r="C122" s="9"/>
      <c r="D122" s="10"/>
      <c r="E122" s="33"/>
      <c r="F122" s="12"/>
      <c r="G122" s="17"/>
      <c r="H122" s="18"/>
      <c r="I122" s="17"/>
    </row>
    <row r="123" spans="1:9" ht="23.25" customHeight="1" x14ac:dyDescent="0.15">
      <c r="A123" s="23"/>
      <c r="B123" s="24"/>
      <c r="C123" s="9"/>
      <c r="D123" s="10"/>
      <c r="E123" s="33"/>
      <c r="F123" s="12"/>
      <c r="G123" s="17"/>
      <c r="H123" s="18"/>
      <c r="I123" s="17"/>
    </row>
    <row r="124" spans="1:9" ht="23.25" customHeight="1" x14ac:dyDescent="0.15">
      <c r="A124" s="23"/>
      <c r="B124" s="24"/>
      <c r="C124" s="9"/>
      <c r="D124" s="10"/>
      <c r="E124" s="33"/>
      <c r="F124" s="12"/>
      <c r="G124" s="17"/>
      <c r="H124" s="18"/>
      <c r="I124" s="17"/>
    </row>
    <row r="125" spans="1:9" ht="23.25" customHeight="1" x14ac:dyDescent="0.15">
      <c r="A125" s="23"/>
      <c r="B125" s="24"/>
      <c r="C125" s="9"/>
      <c r="D125" s="10"/>
      <c r="E125" s="33"/>
      <c r="F125" s="12"/>
      <c r="G125" s="17"/>
      <c r="H125" s="18"/>
      <c r="I125" s="17"/>
    </row>
    <row r="126" spans="1:9" ht="23.25" customHeight="1" x14ac:dyDescent="0.15">
      <c r="A126" s="23"/>
      <c r="B126" s="24"/>
      <c r="C126" s="9"/>
      <c r="D126" s="10"/>
      <c r="E126" s="33"/>
      <c r="F126" s="12"/>
      <c r="G126" s="17"/>
      <c r="H126" s="18"/>
      <c r="I126" s="17"/>
    </row>
    <row r="127" spans="1:9" ht="23.25" customHeight="1" x14ac:dyDescent="0.15">
      <c r="A127" s="23"/>
      <c r="B127" s="24"/>
      <c r="C127" s="9"/>
      <c r="D127" s="10"/>
      <c r="E127" s="33"/>
      <c r="F127" s="12"/>
      <c r="G127" s="17"/>
      <c r="H127" s="18"/>
      <c r="I127" s="17"/>
    </row>
    <row r="128" spans="1:9" ht="23.25" customHeight="1" x14ac:dyDescent="0.15">
      <c r="A128" s="23"/>
      <c r="B128" s="24"/>
      <c r="C128" s="9"/>
      <c r="D128" s="10"/>
      <c r="E128" s="33"/>
      <c r="F128" s="12"/>
      <c r="G128" s="17"/>
      <c r="H128" s="18"/>
      <c r="I128" s="17"/>
    </row>
    <row r="129" spans="1:9" ht="23.25" customHeight="1" x14ac:dyDescent="0.15">
      <c r="A129" s="23"/>
      <c r="B129" s="24"/>
      <c r="C129" s="9"/>
      <c r="D129" s="10"/>
      <c r="E129" s="33"/>
      <c r="F129" s="12"/>
      <c r="G129" s="17"/>
      <c r="H129" s="18"/>
      <c r="I129" s="17"/>
    </row>
    <row r="130" spans="1:9" ht="23.25" customHeight="1" x14ac:dyDescent="0.15">
      <c r="A130" s="23"/>
      <c r="B130" s="24"/>
      <c r="C130" s="9"/>
      <c r="D130" s="10"/>
      <c r="E130" s="33"/>
      <c r="F130" s="12"/>
      <c r="G130" s="17"/>
      <c r="H130" s="18"/>
      <c r="I130" s="17"/>
    </row>
    <row r="131" spans="1:9" ht="23.25" customHeight="1" x14ac:dyDescent="0.15">
      <c r="A131" s="23"/>
      <c r="B131" s="24"/>
      <c r="C131" s="9"/>
      <c r="D131" s="10"/>
      <c r="E131" s="33"/>
      <c r="F131" s="12"/>
      <c r="G131" s="17"/>
      <c r="H131" s="18"/>
      <c r="I131" s="17"/>
    </row>
    <row r="132" spans="1:9" ht="23.25" customHeight="1" x14ac:dyDescent="0.15">
      <c r="A132" s="23"/>
      <c r="B132" s="24"/>
      <c r="C132" s="9"/>
      <c r="D132" s="10"/>
      <c r="E132" s="33"/>
      <c r="F132" s="12"/>
      <c r="G132" s="17"/>
      <c r="H132" s="18"/>
      <c r="I132" s="17"/>
    </row>
    <row r="133" spans="1:9" ht="23.25" customHeight="1" x14ac:dyDescent="0.15">
      <c r="A133" s="23"/>
      <c r="B133" s="24"/>
      <c r="C133" s="9"/>
      <c r="D133" s="10"/>
      <c r="E133" s="33"/>
      <c r="F133" s="12"/>
      <c r="G133" s="17"/>
      <c r="H133" s="18"/>
      <c r="I133" s="17"/>
    </row>
    <row r="134" spans="1:9" ht="23.25" customHeight="1" x14ac:dyDescent="0.15">
      <c r="A134" s="23"/>
      <c r="B134" s="24"/>
      <c r="C134" s="9"/>
      <c r="D134" s="10"/>
      <c r="E134" s="33"/>
      <c r="F134" s="12"/>
      <c r="G134" s="17"/>
      <c r="H134" s="18"/>
      <c r="I134" s="17"/>
    </row>
    <row r="135" spans="1:9" ht="23.25" customHeight="1" x14ac:dyDescent="0.15">
      <c r="A135" s="23"/>
      <c r="B135" s="24"/>
      <c r="C135" s="9"/>
      <c r="D135" s="10"/>
      <c r="E135" s="33"/>
      <c r="F135" s="12"/>
      <c r="G135" s="17"/>
      <c r="H135" s="18"/>
      <c r="I135" s="17"/>
    </row>
    <row r="136" spans="1:9" ht="23.25" customHeight="1" x14ac:dyDescent="0.15">
      <c r="A136" s="23"/>
      <c r="B136" s="24"/>
      <c r="C136" s="9"/>
      <c r="D136" s="10"/>
      <c r="E136" s="33"/>
      <c r="F136" s="12"/>
      <c r="G136" s="17"/>
      <c r="H136" s="18"/>
      <c r="I136" s="17"/>
    </row>
    <row r="137" spans="1:9" ht="23.25" customHeight="1" x14ac:dyDescent="0.15">
      <c r="A137" s="23"/>
      <c r="B137" s="24"/>
      <c r="C137" s="9"/>
      <c r="D137" s="10"/>
      <c r="E137" s="33"/>
      <c r="F137" s="12"/>
      <c r="G137" s="17"/>
      <c r="H137" s="18"/>
      <c r="I137" s="17"/>
    </row>
    <row r="138" spans="1:9" ht="23.25" customHeight="1" x14ac:dyDescent="0.15">
      <c r="A138" s="23"/>
      <c r="B138" s="24"/>
      <c r="C138" s="9"/>
      <c r="D138" s="10"/>
      <c r="E138" s="33"/>
      <c r="F138" s="12"/>
      <c r="G138" s="17"/>
      <c r="H138" s="18"/>
      <c r="I138" s="17"/>
    </row>
    <row r="139" spans="1:9" ht="23.25" customHeight="1" x14ac:dyDescent="0.15">
      <c r="A139" s="23"/>
      <c r="B139" s="24"/>
      <c r="C139" s="9"/>
      <c r="D139" s="10"/>
      <c r="E139" s="33"/>
      <c r="F139" s="12"/>
      <c r="G139" s="17"/>
      <c r="H139" s="18"/>
      <c r="I139" s="17"/>
    </row>
    <row r="140" spans="1:9" ht="23.25" customHeight="1" x14ac:dyDescent="0.15">
      <c r="A140" s="23"/>
      <c r="B140" s="24"/>
      <c r="C140" s="9"/>
      <c r="D140" s="10"/>
      <c r="E140" s="33"/>
      <c r="F140" s="12"/>
      <c r="G140" s="17"/>
      <c r="H140" s="18"/>
      <c r="I140" s="17"/>
    </row>
    <row r="141" spans="1:9" ht="23.25" customHeight="1" x14ac:dyDescent="0.15">
      <c r="A141" s="23"/>
      <c r="B141" s="24"/>
      <c r="C141" s="9"/>
      <c r="D141" s="10"/>
      <c r="E141" s="33"/>
      <c r="F141" s="12"/>
      <c r="G141" s="17"/>
      <c r="H141" s="18"/>
      <c r="I141" s="17"/>
    </row>
    <row r="142" spans="1:9" ht="23.25" customHeight="1" x14ac:dyDescent="0.15">
      <c r="A142" s="23"/>
      <c r="B142" s="24"/>
      <c r="C142" s="9"/>
      <c r="D142" s="10"/>
      <c r="E142" s="33"/>
      <c r="F142" s="12"/>
      <c r="G142" s="17"/>
      <c r="H142" s="18"/>
      <c r="I142" s="17"/>
    </row>
    <row r="143" spans="1:9" ht="23.25" customHeight="1" x14ac:dyDescent="0.15">
      <c r="A143" s="23"/>
      <c r="B143" s="24"/>
      <c r="C143" s="9"/>
      <c r="D143" s="10"/>
      <c r="E143" s="33"/>
      <c r="F143" s="12"/>
      <c r="G143" s="17"/>
      <c r="H143" s="18"/>
      <c r="I143" s="17"/>
    </row>
    <row r="144" spans="1:9" ht="23.25" customHeight="1" x14ac:dyDescent="0.15">
      <c r="A144" s="23"/>
      <c r="B144" s="24"/>
      <c r="C144" s="9"/>
      <c r="D144" s="10"/>
      <c r="E144" s="33"/>
      <c r="F144" s="12"/>
      <c r="G144" s="17"/>
      <c r="H144" s="18"/>
      <c r="I144" s="17"/>
    </row>
    <row r="145" spans="1:9" ht="23.25" customHeight="1" x14ac:dyDescent="0.15">
      <c r="A145" s="23"/>
      <c r="B145" s="24"/>
      <c r="C145" s="9"/>
      <c r="D145" s="10"/>
      <c r="E145" s="33"/>
      <c r="F145" s="12"/>
      <c r="G145" s="17"/>
      <c r="H145" s="18"/>
      <c r="I145" s="17"/>
    </row>
    <row r="146" spans="1:9" ht="23.25" customHeight="1" x14ac:dyDescent="0.15">
      <c r="A146" s="23"/>
      <c r="B146" s="24"/>
      <c r="C146" s="9"/>
      <c r="D146" s="10"/>
      <c r="E146" s="33"/>
      <c r="F146" s="12"/>
      <c r="G146" s="17"/>
      <c r="H146" s="18"/>
      <c r="I146" s="17"/>
    </row>
    <row r="147" spans="1:9" ht="23.25" customHeight="1" x14ac:dyDescent="0.15">
      <c r="A147" s="23"/>
      <c r="B147" s="24"/>
      <c r="C147" s="9"/>
      <c r="D147" s="10"/>
      <c r="E147" s="33"/>
      <c r="F147" s="12"/>
      <c r="G147" s="17"/>
      <c r="H147" s="18"/>
      <c r="I147" s="17"/>
    </row>
    <row r="148" spans="1:9" ht="23.25" customHeight="1" x14ac:dyDescent="0.15">
      <c r="A148" s="23"/>
      <c r="B148" s="24"/>
      <c r="C148" s="9"/>
      <c r="D148" s="10"/>
      <c r="E148" s="33"/>
      <c r="F148" s="12"/>
      <c r="G148" s="17"/>
      <c r="H148" s="18"/>
      <c r="I148" s="17"/>
    </row>
    <row r="149" spans="1:9" ht="23.25" customHeight="1" x14ac:dyDescent="0.15">
      <c r="A149" s="23"/>
      <c r="B149" s="24"/>
      <c r="C149" s="9"/>
      <c r="D149" s="10"/>
      <c r="E149" s="33"/>
      <c r="F149" s="12"/>
      <c r="G149" s="17"/>
      <c r="H149" s="18"/>
      <c r="I149" s="17"/>
    </row>
    <row r="150" spans="1:9" ht="23.25" customHeight="1" x14ac:dyDescent="0.15">
      <c r="A150" s="23"/>
      <c r="B150" s="24"/>
      <c r="C150" s="9"/>
      <c r="D150" s="10"/>
      <c r="E150" s="33"/>
      <c r="F150" s="12"/>
      <c r="G150" s="17"/>
      <c r="H150" s="18"/>
      <c r="I150" s="17"/>
    </row>
    <row r="151" spans="1:9" ht="23.25" customHeight="1" x14ac:dyDescent="0.15">
      <c r="A151" s="23"/>
      <c r="B151" s="24"/>
      <c r="C151" s="9"/>
      <c r="D151" s="10"/>
      <c r="E151" s="33"/>
      <c r="F151" s="12"/>
      <c r="G151" s="17"/>
      <c r="H151" s="18"/>
      <c r="I151" s="17"/>
    </row>
    <row r="152" spans="1:9" ht="23.25" customHeight="1" x14ac:dyDescent="0.15">
      <c r="A152" s="23"/>
      <c r="B152" s="24"/>
      <c r="C152" s="9"/>
      <c r="D152" s="10"/>
      <c r="E152" s="33"/>
      <c r="F152" s="12"/>
      <c r="G152" s="17"/>
      <c r="H152" s="18"/>
      <c r="I152" s="17"/>
    </row>
    <row r="153" spans="1:9" ht="23.25" customHeight="1" x14ac:dyDescent="0.15">
      <c r="A153" s="23"/>
      <c r="B153" s="24"/>
      <c r="C153" s="9"/>
      <c r="D153" s="10"/>
      <c r="E153" s="33"/>
      <c r="F153" s="12"/>
      <c r="G153" s="17"/>
      <c r="H153" s="18"/>
      <c r="I153" s="17"/>
    </row>
    <row r="154" spans="1:9" ht="23.25" customHeight="1" x14ac:dyDescent="0.15">
      <c r="A154" s="23"/>
      <c r="B154" s="24"/>
      <c r="C154" s="9"/>
      <c r="D154" s="10"/>
      <c r="E154" s="33"/>
      <c r="F154" s="12"/>
      <c r="G154" s="17"/>
      <c r="H154" s="18"/>
      <c r="I154" s="17"/>
    </row>
    <row r="155" spans="1:9" ht="23.25" customHeight="1" x14ac:dyDescent="0.15">
      <c r="A155" s="23"/>
      <c r="B155" s="24"/>
      <c r="C155" s="9"/>
      <c r="D155" s="10"/>
      <c r="E155" s="33"/>
      <c r="F155" s="12"/>
      <c r="G155" s="17"/>
      <c r="H155" s="18"/>
      <c r="I155" s="17"/>
    </row>
    <row r="156" spans="1:9" ht="23.25" customHeight="1" x14ac:dyDescent="0.15">
      <c r="A156" s="23"/>
      <c r="B156" s="24"/>
      <c r="C156" s="9"/>
      <c r="D156" s="10"/>
      <c r="E156" s="33"/>
      <c r="F156" s="12"/>
      <c r="G156" s="17"/>
      <c r="H156" s="18"/>
      <c r="I156" s="17"/>
    </row>
    <row r="157" spans="1:9" ht="23.25" customHeight="1" x14ac:dyDescent="0.15">
      <c r="A157" s="23"/>
      <c r="B157" s="24"/>
      <c r="C157" s="9"/>
      <c r="D157" s="10"/>
      <c r="E157" s="33"/>
      <c r="F157" s="12"/>
      <c r="G157" s="17"/>
      <c r="H157" s="18"/>
      <c r="I157" s="17"/>
    </row>
    <row r="158" spans="1:9" ht="23.25" customHeight="1" x14ac:dyDescent="0.15">
      <c r="A158" s="23"/>
      <c r="B158" s="24"/>
      <c r="C158" s="9"/>
      <c r="D158" s="10"/>
      <c r="E158" s="33"/>
      <c r="F158" s="12"/>
      <c r="G158" s="17"/>
      <c r="H158" s="18"/>
      <c r="I158" s="17"/>
    </row>
    <row r="159" spans="1:9" ht="23.25" customHeight="1" x14ac:dyDescent="0.15">
      <c r="A159" s="23"/>
      <c r="B159" s="24"/>
      <c r="C159" s="9"/>
      <c r="D159" s="10"/>
      <c r="E159" s="33"/>
      <c r="F159" s="12"/>
      <c r="G159" s="17"/>
      <c r="H159" s="18"/>
      <c r="I159" s="17"/>
    </row>
    <row r="160" spans="1:9" ht="23.25" customHeight="1" x14ac:dyDescent="0.15">
      <c r="A160" s="23"/>
      <c r="B160" s="24"/>
      <c r="C160" s="9"/>
      <c r="D160" s="10"/>
      <c r="E160" s="33"/>
      <c r="F160" s="12"/>
      <c r="G160" s="17"/>
      <c r="H160" s="18"/>
      <c r="I160" s="17"/>
    </row>
    <row r="161" spans="1:9" ht="23.25" customHeight="1" x14ac:dyDescent="0.15">
      <c r="A161" s="23"/>
      <c r="B161" s="24"/>
      <c r="C161" s="9"/>
      <c r="D161" s="10"/>
      <c r="E161" s="33"/>
      <c r="F161" s="12"/>
      <c r="G161" s="17"/>
      <c r="H161" s="18"/>
      <c r="I161" s="17"/>
    </row>
    <row r="162" spans="1:9" ht="23.25" customHeight="1" x14ac:dyDescent="0.15">
      <c r="A162" s="23"/>
      <c r="B162" s="24"/>
      <c r="C162" s="9"/>
      <c r="D162" s="10"/>
      <c r="E162" s="33"/>
      <c r="F162" s="12"/>
      <c r="G162" s="17"/>
      <c r="H162" s="18"/>
      <c r="I162" s="17"/>
    </row>
    <row r="163" spans="1:9" ht="23.25" customHeight="1" x14ac:dyDescent="0.15">
      <c r="A163" s="23"/>
      <c r="B163" s="24"/>
      <c r="C163" s="9"/>
      <c r="D163" s="10"/>
      <c r="E163" s="33"/>
      <c r="F163" s="12"/>
      <c r="G163" s="17"/>
      <c r="H163" s="18"/>
      <c r="I163" s="17"/>
    </row>
    <row r="164" spans="1:9" ht="23.25" customHeight="1" x14ac:dyDescent="0.15">
      <c r="A164" s="23"/>
      <c r="B164" s="24"/>
      <c r="C164" s="9"/>
      <c r="D164" s="10"/>
      <c r="E164" s="33"/>
      <c r="F164" s="12"/>
      <c r="G164" s="17"/>
      <c r="H164" s="18"/>
      <c r="I164" s="17"/>
    </row>
    <row r="165" spans="1:9" ht="23.25" customHeight="1" x14ac:dyDescent="0.15">
      <c r="A165" s="23"/>
      <c r="B165" s="24"/>
      <c r="C165" s="9"/>
      <c r="D165" s="10"/>
      <c r="E165" s="33"/>
      <c r="F165" s="12"/>
      <c r="G165" s="17"/>
      <c r="H165" s="18"/>
      <c r="I165" s="17"/>
    </row>
    <row r="166" spans="1:9" ht="23.25" customHeight="1" x14ac:dyDescent="0.15">
      <c r="A166" s="23"/>
      <c r="B166" s="24"/>
      <c r="C166" s="9"/>
      <c r="D166" s="10"/>
      <c r="E166" s="33"/>
      <c r="F166" s="12"/>
      <c r="G166" s="17"/>
      <c r="H166" s="18"/>
      <c r="I166" s="17"/>
    </row>
    <row r="167" spans="1:9" ht="23.25" customHeight="1" x14ac:dyDescent="0.15">
      <c r="A167" s="23"/>
      <c r="B167" s="24"/>
      <c r="C167" s="9"/>
      <c r="D167" s="10"/>
      <c r="E167" s="33"/>
      <c r="F167" s="12"/>
      <c r="G167" s="17"/>
      <c r="H167" s="18"/>
      <c r="I167" s="17"/>
    </row>
    <row r="168" spans="1:9" ht="23.25" customHeight="1" x14ac:dyDescent="0.15">
      <c r="A168" s="23"/>
      <c r="B168" s="24"/>
      <c r="C168" s="9"/>
      <c r="D168" s="10"/>
      <c r="E168" s="33"/>
      <c r="F168" s="12"/>
      <c r="G168" s="17"/>
      <c r="H168" s="18"/>
      <c r="I168" s="17"/>
    </row>
    <row r="169" spans="1:9" ht="23.25" customHeight="1" x14ac:dyDescent="0.15">
      <c r="A169" s="23"/>
      <c r="B169" s="24"/>
      <c r="C169" s="9"/>
      <c r="D169" s="10"/>
      <c r="E169" s="33"/>
      <c r="F169" s="12"/>
      <c r="G169" s="17"/>
      <c r="H169" s="18"/>
      <c r="I169" s="17"/>
    </row>
    <row r="170" spans="1:9" ht="23.25" customHeight="1" x14ac:dyDescent="0.15">
      <c r="A170" s="23"/>
      <c r="B170" s="24"/>
      <c r="C170" s="9"/>
      <c r="D170" s="10"/>
      <c r="E170" s="33"/>
      <c r="F170" s="12"/>
      <c r="G170" s="17"/>
      <c r="H170" s="18"/>
      <c r="I170" s="17"/>
    </row>
    <row r="171" spans="1:9" ht="23.25" customHeight="1" x14ac:dyDescent="0.15">
      <c r="A171" s="23"/>
      <c r="B171" s="24"/>
      <c r="C171" s="9"/>
      <c r="D171" s="10"/>
      <c r="E171" s="33"/>
      <c r="F171" s="12"/>
      <c r="G171" s="17"/>
      <c r="H171" s="18"/>
      <c r="I171" s="17"/>
    </row>
    <row r="172" spans="1:9" ht="23.25" customHeight="1" x14ac:dyDescent="0.15">
      <c r="A172" s="23"/>
      <c r="B172" s="24"/>
      <c r="C172" s="9"/>
      <c r="D172" s="10"/>
      <c r="E172" s="33"/>
      <c r="F172" s="12"/>
      <c r="G172" s="17"/>
      <c r="H172" s="18"/>
      <c r="I172" s="17"/>
    </row>
  </sheetData>
  <mergeCells count="2">
    <mergeCell ref="A1:I1"/>
    <mergeCell ref="A2:I2"/>
  </mergeCells>
  <phoneticPr fontId="1"/>
  <conditionalFormatting sqref="A6:A40 B7:C27 B30:C30 C31 B32:C32 B35:C39">
    <cfRule type="expression" dxfId="30" priority="3">
      <formula>A5=A6</formula>
    </cfRule>
  </conditionalFormatting>
  <conditionalFormatting sqref="A41:A172">
    <cfRule type="expression" dxfId="29" priority="4">
      <formula>A38=A41</formula>
    </cfRule>
  </conditionalFormatting>
  <conditionalFormatting sqref="B3">
    <cfRule type="expression" dxfId="28" priority="11">
      <formula>B2=B3</formula>
    </cfRule>
  </conditionalFormatting>
  <conditionalFormatting sqref="B4 B6:C6">
    <cfRule type="expression" dxfId="27" priority="18">
      <formula>#REF!=B4</formula>
    </cfRule>
  </conditionalFormatting>
  <conditionalFormatting sqref="B28:C28 B31 C33 B40:C40">
    <cfRule type="expression" dxfId="26" priority="2">
      <formula>B26=B28</formula>
    </cfRule>
  </conditionalFormatting>
  <conditionalFormatting sqref="B29:C29 B33 B34:C34">
    <cfRule type="expression" dxfId="25" priority="1">
      <formula>B26=B29</formula>
    </cfRule>
  </conditionalFormatting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329"/>
  <sheetViews>
    <sheetView view="pageBreakPreview" zoomScaleNormal="85" zoomScaleSheetLayoutView="100" workbookViewId="0">
      <selection activeCell="H62" sqref="H62"/>
    </sheetView>
  </sheetViews>
  <sheetFormatPr defaultColWidth="8.75" defaultRowHeight="23.25" customHeight="1" x14ac:dyDescent="0.15"/>
  <cols>
    <col min="1" max="1" width="3.75" style="27" customWidth="1"/>
    <col min="2" max="2" width="1.25" style="28" customWidth="1"/>
    <col min="3" max="3" width="1.25" style="29" customWidth="1"/>
    <col min="4" max="4" width="34.375" style="27" customWidth="1"/>
    <col min="5" max="5" width="11.375" style="30" customWidth="1"/>
    <col min="6" max="6" width="5.875" style="31" bestFit="1" customWidth="1"/>
    <col min="7" max="7" width="19.125" style="27" customWidth="1"/>
    <col min="8" max="8" width="19.5" style="27" customWidth="1"/>
    <col min="9" max="9" width="23.625" style="27" customWidth="1"/>
    <col min="10" max="10" width="8.75" style="5"/>
    <col min="11" max="16384" width="8.75" style="4"/>
  </cols>
  <sheetData>
    <row r="1" spans="1:10" s="3" customFormat="1" ht="23.25" customHeight="1" x14ac:dyDescent="0.15">
      <c r="A1" s="57" t="s">
        <v>192</v>
      </c>
      <c r="B1" s="57"/>
      <c r="C1" s="57"/>
      <c r="D1" s="57"/>
      <c r="E1" s="57"/>
      <c r="F1" s="57"/>
      <c r="G1" s="57"/>
      <c r="H1" s="57"/>
      <c r="I1" s="57"/>
      <c r="J1" s="6"/>
    </row>
    <row r="2" spans="1:10" s="3" customFormat="1" ht="23.25" customHeight="1" x14ac:dyDescent="0.15">
      <c r="A2" s="57" t="s">
        <v>197</v>
      </c>
      <c r="B2" s="57"/>
      <c r="C2" s="57"/>
      <c r="D2" s="57"/>
      <c r="E2" s="57"/>
      <c r="F2" s="57"/>
      <c r="G2" s="57"/>
      <c r="H2" s="57"/>
      <c r="I2" s="57"/>
      <c r="J2" s="6"/>
    </row>
    <row r="3" spans="1:10" ht="23.25" customHeight="1" x14ac:dyDescent="0.15">
      <c r="A3" s="7" t="s">
        <v>162</v>
      </c>
      <c r="B3" s="8"/>
      <c r="C3" s="9"/>
      <c r="D3" s="10"/>
      <c r="E3" s="11" t="s">
        <v>1</v>
      </c>
      <c r="F3" s="12" t="s">
        <v>2</v>
      </c>
      <c r="G3" s="12" t="s">
        <v>3</v>
      </c>
      <c r="H3" s="12" t="s">
        <v>180</v>
      </c>
      <c r="I3" s="12" t="s">
        <v>5</v>
      </c>
    </row>
    <row r="4" spans="1:10" ht="23.25" customHeight="1" x14ac:dyDescent="0.15">
      <c r="A4" s="13" t="s">
        <v>188</v>
      </c>
      <c r="B4" s="14"/>
      <c r="C4" s="15"/>
      <c r="D4" s="16"/>
      <c r="E4" s="32"/>
      <c r="F4" s="12"/>
      <c r="G4" s="12"/>
      <c r="H4" s="17"/>
      <c r="I4" s="12"/>
    </row>
    <row r="5" spans="1:10" ht="23.25" customHeight="1" x14ac:dyDescent="0.15">
      <c r="A5" s="13" t="s">
        <v>165</v>
      </c>
      <c r="B5" s="16"/>
      <c r="C5" s="15"/>
      <c r="D5" s="16"/>
      <c r="E5" s="32"/>
      <c r="F5" s="12"/>
      <c r="G5" s="12"/>
      <c r="H5" s="18"/>
      <c r="I5" s="12"/>
    </row>
    <row r="6" spans="1:10" ht="23.25" customHeight="1" x14ac:dyDescent="0.15">
      <c r="A6" s="19">
        <v>1</v>
      </c>
      <c r="B6" s="14" t="s">
        <v>149</v>
      </c>
      <c r="C6" s="14"/>
      <c r="D6" s="20"/>
      <c r="E6" s="33"/>
      <c r="F6" s="12"/>
      <c r="G6" s="17"/>
      <c r="H6" s="18"/>
      <c r="I6" s="17"/>
    </row>
    <row r="7" spans="1:10" ht="23.25" customHeight="1" x14ac:dyDescent="0.15">
      <c r="A7" s="19"/>
      <c r="B7" s="14" t="s">
        <v>149</v>
      </c>
      <c r="C7" s="14" t="s">
        <v>37</v>
      </c>
      <c r="D7" s="20"/>
      <c r="E7" s="33"/>
      <c r="F7" s="12"/>
      <c r="G7" s="17"/>
      <c r="H7" s="18"/>
      <c r="I7" s="17"/>
    </row>
    <row r="8" spans="1:10" ht="23.25" customHeight="1" x14ac:dyDescent="0.15">
      <c r="A8" s="19"/>
      <c r="B8" s="14" t="s">
        <v>149</v>
      </c>
      <c r="C8" s="14" t="s">
        <v>37</v>
      </c>
      <c r="D8" s="20" t="s">
        <v>49</v>
      </c>
      <c r="E8" s="33">
        <v>1</v>
      </c>
      <c r="F8" s="12" t="s">
        <v>206</v>
      </c>
      <c r="G8" s="17"/>
      <c r="H8" s="18" t="str">
        <f>IF(COUNTIF(A8,"*計*"),SUMIF(B7:B$8,B7,H7:H$8),IF(E8*G8=0,"",E8*G8))</f>
        <v/>
      </c>
      <c r="I8" s="17"/>
    </row>
    <row r="9" spans="1:10" ht="23.25" customHeight="1" x14ac:dyDescent="0.15">
      <c r="A9" s="19"/>
      <c r="B9" s="14" t="s">
        <v>149</v>
      </c>
      <c r="C9" s="14" t="s">
        <v>37</v>
      </c>
      <c r="D9" s="20" t="s">
        <v>52</v>
      </c>
      <c r="E9" s="33">
        <v>33</v>
      </c>
      <c r="F9" s="12" t="s">
        <v>207</v>
      </c>
      <c r="G9" s="17"/>
      <c r="H9" s="18" t="str">
        <f>IF(COUNTIF(A9,"*計*"),SUMIF(B8:B$8,B8,H8:H$8),IF(E9*G9=0,"",E9*G9))</f>
        <v/>
      </c>
      <c r="I9" s="17"/>
    </row>
    <row r="10" spans="1:10" ht="23.25" customHeight="1" x14ac:dyDescent="0.15">
      <c r="A10" s="19"/>
      <c r="B10" s="14" t="s">
        <v>149</v>
      </c>
      <c r="C10" s="14" t="s">
        <v>37</v>
      </c>
      <c r="D10" s="20" t="s">
        <v>53</v>
      </c>
      <c r="E10" s="33">
        <v>4</v>
      </c>
      <c r="F10" s="12" t="s">
        <v>207</v>
      </c>
      <c r="G10" s="17"/>
      <c r="H10" s="18" t="str">
        <f>IF(COUNTIF(A10,"*計*"),SUMIF(B$8:B9,B9,H$8:H9),IF(E10*G10=0,"",E10*G10))</f>
        <v/>
      </c>
      <c r="I10" s="17"/>
    </row>
    <row r="11" spans="1:10" ht="23.25" customHeight="1" x14ac:dyDescent="0.15">
      <c r="A11" s="19"/>
      <c r="B11" s="14" t="s">
        <v>149</v>
      </c>
      <c r="C11" s="14" t="s">
        <v>37</v>
      </c>
      <c r="D11" s="20" t="s">
        <v>54</v>
      </c>
      <c r="E11" s="33">
        <v>1</v>
      </c>
      <c r="F11" s="12" t="s">
        <v>207</v>
      </c>
      <c r="G11" s="17"/>
      <c r="H11" s="18" t="str">
        <f>IF(COUNTIF(A11,"*計*"),SUMIF(B$8:B10,B10,H$8:H10),IF(E11*G11=0,"",E11*G11))</f>
        <v/>
      </c>
      <c r="I11" s="17"/>
    </row>
    <row r="12" spans="1:10" ht="23.25" customHeight="1" x14ac:dyDescent="0.15">
      <c r="A12" s="19"/>
      <c r="B12" s="14" t="s">
        <v>149</v>
      </c>
      <c r="C12" s="14" t="s">
        <v>37</v>
      </c>
      <c r="D12" s="20" t="s">
        <v>59</v>
      </c>
      <c r="E12" s="33">
        <v>2</v>
      </c>
      <c r="F12" s="12" t="s">
        <v>207</v>
      </c>
      <c r="G12" s="17"/>
      <c r="H12" s="18" t="str">
        <f>IF(COUNTIF(A12,"*計*"),SUMIF(B$8:B11,B11,H$8:H11),IF(E12*G12=0,"",E12*G12))</f>
        <v/>
      </c>
      <c r="I12" s="17"/>
    </row>
    <row r="13" spans="1:10" ht="23.25" customHeight="1" x14ac:dyDescent="0.15">
      <c r="A13" s="19"/>
      <c r="B13" s="14" t="s">
        <v>149</v>
      </c>
      <c r="C13" s="14" t="s">
        <v>37</v>
      </c>
      <c r="D13" s="20" t="s">
        <v>61</v>
      </c>
      <c r="E13" s="33">
        <v>2</v>
      </c>
      <c r="F13" s="12" t="s">
        <v>207</v>
      </c>
      <c r="G13" s="17"/>
      <c r="H13" s="18" t="str">
        <f>IF(COUNTIF(A13,"*計*"),SUMIF(B$8:B12,B12,H$8:H12),IF(E13*G13=0,"",E13*G13))</f>
        <v/>
      </c>
      <c r="I13" s="17"/>
    </row>
    <row r="14" spans="1:10" ht="23.25" customHeight="1" x14ac:dyDescent="0.15">
      <c r="A14" s="19"/>
      <c r="B14" s="14" t="s">
        <v>149</v>
      </c>
      <c r="C14" s="14" t="s">
        <v>37</v>
      </c>
      <c r="D14" s="20" t="s">
        <v>62</v>
      </c>
      <c r="E14" s="33">
        <v>2</v>
      </c>
      <c r="F14" s="12" t="s">
        <v>209</v>
      </c>
      <c r="G14" s="17"/>
      <c r="H14" s="18" t="str">
        <f>IF(COUNTIF(A14,"*計*"),SUMIF(B$8:B13,B13,H$8:H13),IF(E14*G14=0,"",E14*G14))</f>
        <v/>
      </c>
      <c r="I14" s="17"/>
    </row>
    <row r="15" spans="1:10" ht="23.25" customHeight="1" x14ac:dyDescent="0.15">
      <c r="A15" s="19"/>
      <c r="B15" s="14" t="s">
        <v>149</v>
      </c>
      <c r="C15" s="14" t="s">
        <v>37</v>
      </c>
      <c r="D15" s="20" t="s">
        <v>64</v>
      </c>
      <c r="E15" s="33">
        <v>1</v>
      </c>
      <c r="F15" s="12" t="s">
        <v>205</v>
      </c>
      <c r="G15" s="17"/>
      <c r="H15" s="18" t="str">
        <f>IF(COUNTIF(A15,"*計*"),SUMIF(B$8:B14,B14,H$8:H14),IF(E15*G15=0,"",E15*G15))</f>
        <v/>
      </c>
      <c r="I15" s="17"/>
    </row>
    <row r="16" spans="1:10" ht="23.25" customHeight="1" x14ac:dyDescent="0.15">
      <c r="A16" s="19"/>
      <c r="B16" s="14" t="s">
        <v>149</v>
      </c>
      <c r="C16" s="14" t="s">
        <v>37</v>
      </c>
      <c r="D16" s="20" t="s">
        <v>65</v>
      </c>
      <c r="E16" s="33">
        <v>1</v>
      </c>
      <c r="F16" s="12" t="s">
        <v>205</v>
      </c>
      <c r="G16" s="17"/>
      <c r="H16" s="18" t="str">
        <f>IF(COUNTIF(A16,"*計*"),SUMIF(B$8:B15,B15,H$8:H15),IF(E16*G16=0,"",E16*G16))</f>
        <v/>
      </c>
      <c r="I16" s="17"/>
    </row>
    <row r="17" spans="1:9" ht="23.25" customHeight="1" x14ac:dyDescent="0.15">
      <c r="A17" s="19"/>
      <c r="B17" s="14" t="s">
        <v>149</v>
      </c>
      <c r="C17" s="14" t="s">
        <v>44</v>
      </c>
      <c r="D17" s="20"/>
      <c r="E17" s="33"/>
      <c r="F17" s="12"/>
      <c r="G17" s="17"/>
      <c r="H17" s="18" t="str">
        <f>IF(COUNTIF(A17,"*計*"),SUMIF(B$8:B16,B16,H$8:H16),IF(E17*G17=0,"",E17*G17))</f>
        <v/>
      </c>
      <c r="I17" s="17"/>
    </row>
    <row r="18" spans="1:9" ht="23.25" customHeight="1" x14ac:dyDescent="0.15">
      <c r="A18" s="19"/>
      <c r="B18" s="14" t="s">
        <v>149</v>
      </c>
      <c r="C18" s="14" t="s">
        <v>44</v>
      </c>
      <c r="D18" s="20" t="s">
        <v>68</v>
      </c>
      <c r="E18" s="33">
        <v>1</v>
      </c>
      <c r="F18" s="12" t="s">
        <v>206</v>
      </c>
      <c r="G18" s="17"/>
      <c r="H18" s="18" t="str">
        <f>IF(COUNTIF(A18,"*計*"),SUMIF(B$8:B17,B17,H$8:H17),IF(E18*G18=0,"",E18*G18))</f>
        <v/>
      </c>
      <c r="I18" s="17"/>
    </row>
    <row r="19" spans="1:9" ht="23.25" customHeight="1" x14ac:dyDescent="0.15">
      <c r="A19" s="19"/>
      <c r="B19" s="14" t="s">
        <v>149</v>
      </c>
      <c r="C19" s="14" t="s">
        <v>44</v>
      </c>
      <c r="D19" s="20" t="s">
        <v>69</v>
      </c>
      <c r="E19" s="33">
        <v>33</v>
      </c>
      <c r="F19" s="12" t="s">
        <v>207</v>
      </c>
      <c r="G19" s="17"/>
      <c r="H19" s="18" t="str">
        <f>IF(COUNTIF(A19,"*計*"),SUMIF(B$8:B18,B18,H$8:H18),IF(E19*G19=0,"",E19*G19))</f>
        <v/>
      </c>
      <c r="I19" s="17"/>
    </row>
    <row r="20" spans="1:9" ht="23.25" customHeight="1" x14ac:dyDescent="0.15">
      <c r="A20" s="19"/>
      <c r="B20" s="14" t="s">
        <v>149</v>
      </c>
      <c r="C20" s="14" t="s">
        <v>44</v>
      </c>
      <c r="D20" s="20" t="s">
        <v>53</v>
      </c>
      <c r="E20" s="33">
        <v>4</v>
      </c>
      <c r="F20" s="12" t="s">
        <v>207</v>
      </c>
      <c r="G20" s="17"/>
      <c r="H20" s="18" t="str">
        <f>IF(COUNTIF(A20,"*計*"),SUMIF(B$8:B19,B19,H$8:H19),IF(E20*G20=0,"",E20*G20))</f>
        <v/>
      </c>
      <c r="I20" s="17"/>
    </row>
    <row r="21" spans="1:9" ht="23.25" customHeight="1" x14ac:dyDescent="0.15">
      <c r="A21" s="19"/>
      <c r="B21" s="14" t="s">
        <v>149</v>
      </c>
      <c r="C21" s="14" t="s">
        <v>44</v>
      </c>
      <c r="D21" s="26" t="s">
        <v>54</v>
      </c>
      <c r="E21" s="33">
        <v>1</v>
      </c>
      <c r="F21" s="12" t="s">
        <v>207</v>
      </c>
      <c r="G21" s="12"/>
      <c r="H21" s="18" t="str">
        <f>IF(COUNTIF(A21,"*計*"),SUMIF(B$8:B20,B20,H$8:H20),IF(E21*G21=0,"",E21*G21))</f>
        <v/>
      </c>
      <c r="I21" s="12"/>
    </row>
    <row r="22" spans="1:9" ht="23.25" customHeight="1" x14ac:dyDescent="0.15">
      <c r="A22" s="19"/>
      <c r="B22" s="14" t="s">
        <v>149</v>
      </c>
      <c r="C22" s="14" t="s">
        <v>44</v>
      </c>
      <c r="D22" s="20" t="s">
        <v>59</v>
      </c>
      <c r="E22" s="33">
        <v>2</v>
      </c>
      <c r="F22" s="12" t="s">
        <v>207</v>
      </c>
      <c r="G22" s="17"/>
      <c r="H22" s="18" t="str">
        <f>IF(COUNTIF(A22,"*計*"),SUMIF(B$8:B21,B21,H$8:H21),IF(E22*G22=0,"",E22*G22))</f>
        <v/>
      </c>
      <c r="I22" s="17"/>
    </row>
    <row r="23" spans="1:9" ht="23.25" customHeight="1" x14ac:dyDescent="0.15">
      <c r="A23" s="19"/>
      <c r="B23" s="14" t="s">
        <v>149</v>
      </c>
      <c r="C23" s="14" t="s">
        <v>44</v>
      </c>
      <c r="D23" s="20" t="s">
        <v>61</v>
      </c>
      <c r="E23" s="33">
        <v>2</v>
      </c>
      <c r="F23" s="12" t="s">
        <v>207</v>
      </c>
      <c r="G23" s="17"/>
      <c r="H23" s="18" t="str">
        <f>IF(COUNTIF(A23,"*計*"),SUMIF(B$8:B22,B22,H$8:H22),IF(E23*G23=0,"",E23*G23))</f>
        <v/>
      </c>
      <c r="I23" s="17"/>
    </row>
    <row r="24" spans="1:9" ht="23.25" customHeight="1" x14ac:dyDescent="0.15">
      <c r="A24" s="19"/>
      <c r="B24" s="14" t="s">
        <v>149</v>
      </c>
      <c r="C24" s="14" t="s">
        <v>44</v>
      </c>
      <c r="D24" s="20" t="s">
        <v>62</v>
      </c>
      <c r="E24" s="33">
        <v>2</v>
      </c>
      <c r="F24" s="12" t="s">
        <v>209</v>
      </c>
      <c r="G24" s="17"/>
      <c r="H24" s="18" t="str">
        <f>IF(COUNTIF(A24,"*計*"),SUMIF(B$8:B23,B23,H$8:H23),IF(E24*G24=0,"",E24*G24))</f>
        <v/>
      </c>
      <c r="I24" s="17"/>
    </row>
    <row r="25" spans="1:9" ht="23.25" customHeight="1" x14ac:dyDescent="0.15">
      <c r="A25" s="19"/>
      <c r="B25" s="14" t="s">
        <v>149</v>
      </c>
      <c r="C25" s="14" t="s">
        <v>44</v>
      </c>
      <c r="D25" s="20" t="s">
        <v>64</v>
      </c>
      <c r="E25" s="33">
        <v>1</v>
      </c>
      <c r="F25" s="12" t="s">
        <v>205</v>
      </c>
      <c r="G25" s="17"/>
      <c r="H25" s="18" t="str">
        <f>IF(COUNTIF(A25,"*計*"),SUMIF(B$8:B24,B24,H$8:H24),IF(E25*G25=0,"",E25*G25))</f>
        <v/>
      </c>
      <c r="I25" s="17"/>
    </row>
    <row r="26" spans="1:9" ht="23.25" customHeight="1" x14ac:dyDescent="0.15">
      <c r="A26" s="19"/>
      <c r="B26" s="14" t="s">
        <v>149</v>
      </c>
      <c r="C26" s="14" t="s">
        <v>44</v>
      </c>
      <c r="D26" s="20" t="s">
        <v>65</v>
      </c>
      <c r="E26" s="33">
        <v>1</v>
      </c>
      <c r="F26" s="12" t="s">
        <v>205</v>
      </c>
      <c r="G26" s="17"/>
      <c r="H26" s="18" t="str">
        <f>IF(COUNTIF(A26,"*計*"),SUMIF(B$8:B25,B25,H$8:H25),IF(E26*G26=0,"",E26*G26))</f>
        <v/>
      </c>
      <c r="I26" s="17"/>
    </row>
    <row r="27" spans="1:9" ht="23.25" customHeight="1" x14ac:dyDescent="0.15">
      <c r="A27" s="23" t="s">
        <v>34</v>
      </c>
      <c r="B27" s="24"/>
      <c r="C27" s="24"/>
      <c r="D27" s="25"/>
      <c r="E27" s="33"/>
      <c r="F27" s="12"/>
      <c r="G27" s="17"/>
      <c r="H27" s="18">
        <f>IF(COUNTIF(A27,"*計*"),SUMIF(B$8:B26,B26,H$8:H26),IF(E27*G27=0,"",E27*G27))</f>
        <v>0</v>
      </c>
      <c r="I27" s="17"/>
    </row>
    <row r="28" spans="1:9" ht="23.25" customHeight="1" x14ac:dyDescent="0.15">
      <c r="A28" s="19"/>
      <c r="B28" s="14"/>
      <c r="C28" s="14"/>
      <c r="D28" s="20"/>
      <c r="E28" s="33"/>
      <c r="F28" s="12"/>
      <c r="G28" s="17"/>
      <c r="H28" s="18" t="str">
        <f>IF(COUNTIF(A28,"*計*"),SUMIF(B$8:B27,B27,H$8:H27),IF(E28*G28=0,"",E28*G28))</f>
        <v/>
      </c>
      <c r="I28" s="17"/>
    </row>
    <row r="29" spans="1:9" ht="23.25" customHeight="1" x14ac:dyDescent="0.15">
      <c r="A29" s="19">
        <v>2</v>
      </c>
      <c r="B29" s="14" t="s">
        <v>152</v>
      </c>
      <c r="C29" s="14"/>
      <c r="D29" s="20"/>
      <c r="E29" s="33"/>
      <c r="F29" s="12"/>
      <c r="G29" s="17"/>
      <c r="H29" s="18" t="str">
        <f>IF(COUNTIF(A29,"*計*"),SUMIF(B$8:B28,B28,H$8:H28),IF(E29*G29=0,"",E29*G29))</f>
        <v/>
      </c>
      <c r="I29" s="17"/>
    </row>
    <row r="30" spans="1:9" ht="23.25" customHeight="1" x14ac:dyDescent="0.15">
      <c r="A30" s="19"/>
      <c r="B30" s="14" t="s">
        <v>152</v>
      </c>
      <c r="C30" s="14" t="s">
        <v>37</v>
      </c>
      <c r="D30" s="20"/>
      <c r="E30" s="33"/>
      <c r="F30" s="12"/>
      <c r="G30" s="17"/>
      <c r="H30" s="18" t="str">
        <f>IF(COUNTIF(A30,"*計*"),SUMIF(B$8:B29,B29,H$8:H29),IF(E30*G30=0,"",E30*G30))</f>
        <v/>
      </c>
      <c r="I30" s="17"/>
    </row>
    <row r="31" spans="1:9" ht="23.25" customHeight="1" x14ac:dyDescent="0.15">
      <c r="A31" s="19"/>
      <c r="B31" s="14" t="s">
        <v>152</v>
      </c>
      <c r="C31" s="14" t="s">
        <v>37</v>
      </c>
      <c r="D31" s="20" t="s">
        <v>82</v>
      </c>
      <c r="E31" s="33">
        <v>1</v>
      </c>
      <c r="F31" s="12" t="s">
        <v>209</v>
      </c>
      <c r="G31" s="17"/>
      <c r="H31" s="18" t="str">
        <f>IF(COUNTIF(A31,"*計*"),SUMIF(B$8:B30,B30,H$8:H30),IF(E31*G31=0,"",E31*G31))</f>
        <v/>
      </c>
      <c r="I31" s="17"/>
    </row>
    <row r="32" spans="1:9" ht="23.25" customHeight="1" x14ac:dyDescent="0.15">
      <c r="A32" s="19"/>
      <c r="B32" s="14" t="s">
        <v>152</v>
      </c>
      <c r="C32" s="14" t="s">
        <v>37</v>
      </c>
      <c r="D32" s="26" t="s">
        <v>83</v>
      </c>
      <c r="E32" s="33">
        <v>6</v>
      </c>
      <c r="F32" s="12" t="s">
        <v>211</v>
      </c>
      <c r="G32" s="17"/>
      <c r="H32" s="18" t="str">
        <f>IF(COUNTIF(A32,"*計*"),SUMIF(B$8:B31,B31,H$8:H31),IF(E32*G32=0,"",E32*G32))</f>
        <v/>
      </c>
      <c r="I32" s="17"/>
    </row>
    <row r="33" spans="1:9" ht="23.25" customHeight="1" x14ac:dyDescent="0.15">
      <c r="A33" s="19"/>
      <c r="B33" s="14" t="s">
        <v>152</v>
      </c>
      <c r="C33" s="14" t="s">
        <v>44</v>
      </c>
      <c r="D33" s="20"/>
      <c r="E33" s="33"/>
      <c r="F33" s="12"/>
      <c r="G33" s="17"/>
      <c r="H33" s="18" t="str">
        <f>IF(COUNTIF(A33,"*計*"),SUMIF(B$8:B32,B32,H$8:H32),IF(E33*G33=0,"",E33*G33))</f>
        <v/>
      </c>
      <c r="I33" s="17"/>
    </row>
    <row r="34" spans="1:9" ht="23.25" customHeight="1" x14ac:dyDescent="0.15">
      <c r="A34" s="19"/>
      <c r="B34" s="14" t="s">
        <v>152</v>
      </c>
      <c r="C34" s="14" t="s">
        <v>44</v>
      </c>
      <c r="D34" s="20" t="s">
        <v>82</v>
      </c>
      <c r="E34" s="33">
        <v>1</v>
      </c>
      <c r="F34" s="12" t="s">
        <v>209</v>
      </c>
      <c r="G34" s="17"/>
      <c r="H34" s="18" t="str">
        <f>IF(COUNTIF(A34,"*計*"),SUMIF(B$8:B33,B33,H$8:H33),IF(E34*G34=0,"",E34*G34))</f>
        <v/>
      </c>
      <c r="I34" s="17"/>
    </row>
    <row r="35" spans="1:9" ht="23.25" customHeight="1" x14ac:dyDescent="0.15">
      <c r="A35" s="19"/>
      <c r="B35" s="14" t="s">
        <v>152</v>
      </c>
      <c r="C35" s="14" t="s">
        <v>44</v>
      </c>
      <c r="D35" s="20" t="s">
        <v>83</v>
      </c>
      <c r="E35" s="33">
        <v>6</v>
      </c>
      <c r="F35" s="12" t="s">
        <v>211</v>
      </c>
      <c r="G35" s="17"/>
      <c r="H35" s="18" t="str">
        <f>IF(COUNTIF(A35,"*計*"),SUMIF(B$8:B34,B34,H$8:H34),IF(E35*G35=0,"",E35*G35))</f>
        <v/>
      </c>
      <c r="I35" s="17"/>
    </row>
    <row r="36" spans="1:9" ht="23.25" customHeight="1" x14ac:dyDescent="0.15">
      <c r="A36" s="23" t="s">
        <v>170</v>
      </c>
      <c r="B36" s="24"/>
      <c r="C36" s="24"/>
      <c r="D36" s="25"/>
      <c r="E36" s="33"/>
      <c r="F36" s="12"/>
      <c r="G36" s="17"/>
      <c r="H36" s="18">
        <f>IF(COUNTIF(A36,"*計*"),SUMIF(B$8:B35,B35,H$8:H35),IF(E36*G36=0,"",E36*G36))</f>
        <v>0</v>
      </c>
      <c r="I36" s="17"/>
    </row>
    <row r="37" spans="1:9" ht="23.25" customHeight="1" x14ac:dyDescent="0.15">
      <c r="A37" s="19"/>
      <c r="B37" s="14"/>
      <c r="C37" s="14"/>
      <c r="D37" s="20"/>
      <c r="E37" s="33"/>
      <c r="F37" s="12"/>
      <c r="G37" s="17"/>
      <c r="H37" s="18" t="str">
        <f>IF(COUNTIF(A37,"*計*"),SUMIF(B$8:B36,B36,H$8:H36),IF(E37*G37=0,"",E37*G37))</f>
        <v/>
      </c>
      <c r="I37" s="17"/>
    </row>
    <row r="38" spans="1:9" ht="23.25" customHeight="1" x14ac:dyDescent="0.15">
      <c r="A38" s="19">
        <v>3</v>
      </c>
      <c r="B38" s="14" t="s">
        <v>156</v>
      </c>
      <c r="C38" s="14"/>
      <c r="D38" s="20"/>
      <c r="E38" s="33"/>
      <c r="F38" s="12"/>
      <c r="G38" s="17"/>
      <c r="H38" s="18" t="str">
        <f>IF(COUNTIF(A38,"*計*"),SUMIF(B$8:B37,B37,H$8:H37),IF(E38*G38=0,"",E38*G38))</f>
        <v/>
      </c>
      <c r="I38" s="17"/>
    </row>
    <row r="39" spans="1:9" ht="23.25" customHeight="1" x14ac:dyDescent="0.15">
      <c r="A39" s="19"/>
      <c r="B39" s="14" t="s">
        <v>156</v>
      </c>
      <c r="C39" s="14" t="s">
        <v>105</v>
      </c>
      <c r="D39" s="20"/>
      <c r="E39" s="33"/>
      <c r="F39" s="12"/>
      <c r="G39" s="17"/>
      <c r="H39" s="18" t="str">
        <f>IF(COUNTIF(A39,"*計*"),SUMIF(B$8:B38,B38,H$8:H38),IF(E39*G39=0,"",E39*G39))</f>
        <v/>
      </c>
      <c r="I39" s="17"/>
    </row>
    <row r="40" spans="1:9" ht="23.25" customHeight="1" x14ac:dyDescent="0.15">
      <c r="A40" s="19"/>
      <c r="B40" s="14" t="s">
        <v>156</v>
      </c>
      <c r="C40" s="14" t="s">
        <v>106</v>
      </c>
      <c r="D40" s="20" t="s">
        <v>107</v>
      </c>
      <c r="E40" s="33">
        <v>1</v>
      </c>
      <c r="F40" s="12" t="s">
        <v>208</v>
      </c>
      <c r="G40" s="17"/>
      <c r="H40" s="18" t="str">
        <f>IF(COUNTIF(A40,"*計*"),SUMIF(B$8:B39,B39,H$8:H39),IF(E40*G40=0,"",E40*G40))</f>
        <v/>
      </c>
      <c r="I40" s="17"/>
    </row>
    <row r="41" spans="1:9" ht="23.25" customHeight="1" x14ac:dyDescent="0.15">
      <c r="A41" s="23" t="s">
        <v>174</v>
      </c>
      <c r="B41" s="24"/>
      <c r="C41" s="24"/>
      <c r="D41" s="25"/>
      <c r="E41" s="33"/>
      <c r="F41" s="12"/>
      <c r="G41" s="17"/>
      <c r="H41" s="18">
        <f>IF(COUNTIF(A41,"*計*"),SUMIF(B$8:B40,B40,H$8:H40),IF(E41*G41=0,"",E41*G41))</f>
        <v>0</v>
      </c>
      <c r="I41" s="17"/>
    </row>
    <row r="42" spans="1:9" ht="23.25" customHeight="1" x14ac:dyDescent="0.15">
      <c r="A42" s="19"/>
      <c r="B42" s="14"/>
      <c r="C42" s="14"/>
      <c r="D42" s="20"/>
      <c r="E42" s="33"/>
      <c r="F42" s="12"/>
      <c r="G42" s="17"/>
      <c r="H42" s="18" t="str">
        <f>IF(COUNTIF(A42,"*計*"),SUMIF(B$8:B41,B41,H$8:H41),IF(E42*G42=0,"",E42*G42))</f>
        <v/>
      </c>
      <c r="I42" s="17"/>
    </row>
    <row r="43" spans="1:9" ht="23.25" customHeight="1" x14ac:dyDescent="0.15">
      <c r="A43" s="19">
        <v>4</v>
      </c>
      <c r="B43" s="14" t="s">
        <v>157</v>
      </c>
      <c r="C43" s="14"/>
      <c r="D43" s="20"/>
      <c r="E43" s="33"/>
      <c r="F43" s="12"/>
      <c r="G43" s="17"/>
      <c r="H43" s="18" t="str">
        <f>IF(COUNTIF(A43,"*計*"),SUMIF(B$8:B42,B42,H$8:H42),IF(E43*G43=0,"",E43*G43))</f>
        <v/>
      </c>
      <c r="I43" s="17"/>
    </row>
    <row r="44" spans="1:9" ht="23.25" customHeight="1" x14ac:dyDescent="0.15">
      <c r="A44" s="19"/>
      <c r="B44" s="14" t="s">
        <v>157</v>
      </c>
      <c r="C44" s="14" t="s">
        <v>37</v>
      </c>
      <c r="D44" s="20"/>
      <c r="E44" s="33"/>
      <c r="F44" s="12"/>
      <c r="G44" s="17"/>
      <c r="H44" s="18" t="str">
        <f>IF(COUNTIF(A44,"*計*"),SUMIF(B$8:B43,B43,H$8:H43),IF(E44*G44=0,"",E44*G44))</f>
        <v/>
      </c>
      <c r="I44" s="17"/>
    </row>
    <row r="45" spans="1:9" ht="23.25" customHeight="1" x14ac:dyDescent="0.15">
      <c r="A45" s="19"/>
      <c r="B45" s="14" t="s">
        <v>157</v>
      </c>
      <c r="C45" s="14" t="s">
        <v>37</v>
      </c>
      <c r="D45" s="20" t="s">
        <v>108</v>
      </c>
      <c r="E45" s="33">
        <v>1</v>
      </c>
      <c r="F45" s="12" t="s">
        <v>207</v>
      </c>
      <c r="G45" s="17"/>
      <c r="H45" s="18" t="str">
        <f>IF(COUNTIF(A45,"*計*"),SUMIF(B$8:B44,B44,H$8:H44),IF(E45*G45=0,"",E45*G45))</f>
        <v/>
      </c>
      <c r="I45" s="17"/>
    </row>
    <row r="46" spans="1:9" ht="23.25" customHeight="1" x14ac:dyDescent="0.15">
      <c r="A46" s="19"/>
      <c r="B46" s="14" t="s">
        <v>157</v>
      </c>
      <c r="C46" s="14" t="s">
        <v>37</v>
      </c>
      <c r="D46" s="20" t="s">
        <v>109</v>
      </c>
      <c r="E46" s="33">
        <v>6</v>
      </c>
      <c r="F46" s="12" t="s">
        <v>207</v>
      </c>
      <c r="G46" s="17"/>
      <c r="H46" s="18" t="str">
        <f>IF(COUNTIF(A46,"*計*"),SUMIF(B$8:B45,B45,H$8:H45),IF(E46*G46=0,"",E46*G46))</f>
        <v/>
      </c>
      <c r="I46" s="17"/>
    </row>
    <row r="47" spans="1:9" ht="23.25" customHeight="1" x14ac:dyDescent="0.15">
      <c r="A47" s="19"/>
      <c r="B47" s="14" t="s">
        <v>157</v>
      </c>
      <c r="C47" s="14" t="s">
        <v>44</v>
      </c>
      <c r="D47" s="20"/>
      <c r="E47" s="33"/>
      <c r="F47" s="12"/>
      <c r="G47" s="17"/>
      <c r="H47" s="18" t="str">
        <f>IF(COUNTIF(A47,"*計*"),SUMIF(B$8:B46,B46,H$8:H46),IF(E47*G47=0,"",E47*G47))</f>
        <v/>
      </c>
      <c r="I47" s="17"/>
    </row>
    <row r="48" spans="1:9" ht="23.25" customHeight="1" x14ac:dyDescent="0.15">
      <c r="A48" s="19"/>
      <c r="B48" s="14" t="s">
        <v>157</v>
      </c>
      <c r="C48" s="14" t="s">
        <v>44</v>
      </c>
      <c r="D48" s="20" t="s">
        <v>108</v>
      </c>
      <c r="E48" s="33">
        <v>1</v>
      </c>
      <c r="F48" s="12" t="s">
        <v>207</v>
      </c>
      <c r="G48" s="17"/>
      <c r="H48" s="18" t="str">
        <f>IF(COUNTIF(A48,"*計*"),SUMIF(B$8:B47,B47,H$8:H47),IF(E48*G48=0,"",E48*G48))</f>
        <v/>
      </c>
      <c r="I48" s="17"/>
    </row>
    <row r="49" spans="1:9" ht="23.25" customHeight="1" x14ac:dyDescent="0.15">
      <c r="A49" s="19"/>
      <c r="B49" s="14" t="s">
        <v>157</v>
      </c>
      <c r="C49" s="14" t="s">
        <v>44</v>
      </c>
      <c r="D49" s="20" t="s">
        <v>109</v>
      </c>
      <c r="E49" s="33">
        <v>6</v>
      </c>
      <c r="F49" s="12" t="s">
        <v>207</v>
      </c>
      <c r="G49" s="17"/>
      <c r="H49" s="18" t="str">
        <f>IF(COUNTIF(A49,"*計*"),SUMIF(B$8:B48,B48,H$8:H48),IF(E49*G49=0,"",E49*G49))</f>
        <v/>
      </c>
      <c r="I49" s="17"/>
    </row>
    <row r="50" spans="1:9" ht="23.25" customHeight="1" x14ac:dyDescent="0.15">
      <c r="A50" s="23" t="s">
        <v>175</v>
      </c>
      <c r="B50" s="24"/>
      <c r="C50" s="24"/>
      <c r="D50" s="25"/>
      <c r="E50" s="33"/>
      <c r="F50" s="12"/>
      <c r="G50" s="17"/>
      <c r="H50" s="18">
        <f>IF(COUNTIF(A50,"*計*"),SUMIF(B$8:B49,B49,H$8:H49),IF(E50*G50=0,"",E50*G50))</f>
        <v>0</v>
      </c>
      <c r="I50" s="17"/>
    </row>
    <row r="51" spans="1:9" ht="23.25" customHeight="1" x14ac:dyDescent="0.15">
      <c r="A51" s="19"/>
      <c r="B51" s="14"/>
      <c r="C51" s="14"/>
      <c r="D51" s="20"/>
      <c r="E51" s="33"/>
      <c r="F51" s="12"/>
      <c r="G51" s="17"/>
      <c r="H51" s="18" t="str">
        <f>IF(COUNTIF(A51,"*計*"),SUMIF(B$8:B50,B50,H$8:H50),IF(E51*G51=0,"",E51*G51))</f>
        <v/>
      </c>
      <c r="I51" s="17"/>
    </row>
    <row r="52" spans="1:9" ht="23.25" customHeight="1" x14ac:dyDescent="0.15">
      <c r="A52" s="23" t="s">
        <v>217</v>
      </c>
      <c r="B52" s="24"/>
      <c r="C52" s="9"/>
      <c r="D52" s="10"/>
      <c r="E52" s="33"/>
      <c r="F52" s="12"/>
      <c r="G52" s="17"/>
      <c r="H52" s="18">
        <f>SUMIF($A$7:A51,"*計*",H$7:H51)</f>
        <v>0</v>
      </c>
      <c r="I52" s="17"/>
    </row>
    <row r="53" spans="1:9" ht="23.25" customHeight="1" x14ac:dyDescent="0.15">
      <c r="A53" s="23"/>
      <c r="B53" s="24"/>
      <c r="C53" s="9"/>
      <c r="D53" s="10"/>
      <c r="E53" s="33"/>
      <c r="F53" s="12"/>
      <c r="G53" s="17"/>
      <c r="H53" s="18"/>
      <c r="I53" s="17"/>
    </row>
    <row r="54" spans="1:9" ht="23.25" customHeight="1" x14ac:dyDescent="0.15">
      <c r="A54" s="23"/>
      <c r="B54" s="24"/>
      <c r="C54" s="9"/>
      <c r="D54" s="10"/>
      <c r="E54" s="33"/>
      <c r="F54" s="12"/>
      <c r="G54" s="17"/>
      <c r="H54" s="18"/>
      <c r="I54" s="17"/>
    </row>
    <row r="55" spans="1:9" ht="23.25" customHeight="1" x14ac:dyDescent="0.15">
      <c r="A55" s="23"/>
      <c r="B55" s="24"/>
      <c r="C55" s="9"/>
      <c r="D55" s="10"/>
      <c r="E55" s="33"/>
      <c r="F55" s="12"/>
      <c r="G55" s="17"/>
      <c r="H55" s="18"/>
      <c r="I55" s="17"/>
    </row>
    <row r="56" spans="1:9" ht="23.25" customHeight="1" x14ac:dyDescent="0.15">
      <c r="A56" s="23"/>
      <c r="B56" s="24"/>
      <c r="C56" s="9"/>
      <c r="D56" s="10"/>
      <c r="E56" s="33"/>
      <c r="F56" s="12"/>
      <c r="G56" s="17"/>
      <c r="H56" s="18"/>
      <c r="I56" s="17"/>
    </row>
    <row r="57" spans="1:9" ht="23.25" customHeight="1" x14ac:dyDescent="0.15">
      <c r="A57" s="23"/>
      <c r="B57" s="24"/>
      <c r="C57" s="9"/>
      <c r="D57" s="10"/>
      <c r="E57" s="33"/>
      <c r="F57" s="12"/>
      <c r="G57" s="17"/>
      <c r="H57" s="18"/>
      <c r="I57" s="17"/>
    </row>
    <row r="58" spans="1:9" ht="23.25" customHeight="1" x14ac:dyDescent="0.15">
      <c r="A58" s="23"/>
      <c r="B58" s="24"/>
      <c r="C58" s="9"/>
      <c r="D58" s="10"/>
      <c r="E58" s="33"/>
      <c r="F58" s="12"/>
      <c r="G58" s="17"/>
      <c r="H58" s="18"/>
      <c r="I58" s="17"/>
    </row>
    <row r="59" spans="1:9" ht="23.25" customHeight="1" x14ac:dyDescent="0.15">
      <c r="A59" s="23"/>
      <c r="B59" s="24"/>
      <c r="C59" s="9"/>
      <c r="D59" s="10"/>
      <c r="E59" s="33"/>
      <c r="F59" s="12"/>
      <c r="G59" s="17"/>
      <c r="H59" s="18"/>
      <c r="I59" s="17"/>
    </row>
    <row r="60" spans="1:9" ht="23.25" customHeight="1" x14ac:dyDescent="0.15">
      <c r="A60" s="23"/>
      <c r="B60" s="24"/>
      <c r="C60" s="9"/>
      <c r="D60" s="10"/>
      <c r="E60" s="33"/>
      <c r="F60" s="12"/>
      <c r="G60" s="17"/>
      <c r="H60" s="18"/>
      <c r="I60" s="17"/>
    </row>
    <row r="61" spans="1:9" ht="23.25" customHeight="1" x14ac:dyDescent="0.15">
      <c r="A61" s="23"/>
      <c r="B61" s="24"/>
      <c r="C61" s="9"/>
      <c r="D61" s="10"/>
      <c r="E61" s="33"/>
      <c r="F61" s="12"/>
      <c r="G61" s="17"/>
      <c r="H61" s="18"/>
      <c r="I61" s="17"/>
    </row>
    <row r="62" spans="1:9" ht="23.25" customHeight="1" x14ac:dyDescent="0.15">
      <c r="A62" s="23"/>
      <c r="B62" s="24"/>
      <c r="C62" s="9"/>
      <c r="D62" s="10"/>
      <c r="E62" s="33"/>
      <c r="F62" s="12"/>
      <c r="G62" s="17"/>
      <c r="H62" s="18"/>
      <c r="I62" s="17"/>
    </row>
    <row r="63" spans="1:9" ht="23.25" customHeight="1" x14ac:dyDescent="0.15">
      <c r="A63" s="23"/>
      <c r="B63" s="24"/>
      <c r="C63" s="9"/>
      <c r="D63" s="10"/>
      <c r="E63" s="33"/>
      <c r="F63" s="12"/>
      <c r="G63" s="17"/>
      <c r="H63" s="18"/>
      <c r="I63" s="17"/>
    </row>
    <row r="64" spans="1:9" ht="23.25" customHeight="1" x14ac:dyDescent="0.15">
      <c r="A64" s="23"/>
      <c r="B64" s="24"/>
      <c r="C64" s="9"/>
      <c r="D64" s="10"/>
      <c r="E64" s="33"/>
      <c r="F64" s="12"/>
      <c r="G64" s="17"/>
      <c r="H64" s="18"/>
      <c r="I64" s="17"/>
    </row>
    <row r="65" spans="1:9" ht="23.25" customHeight="1" x14ac:dyDescent="0.15">
      <c r="A65" s="23"/>
      <c r="B65" s="24"/>
      <c r="C65" s="9"/>
      <c r="D65" s="10"/>
      <c r="E65" s="33"/>
      <c r="F65" s="12"/>
      <c r="G65" s="17"/>
      <c r="H65" s="18"/>
      <c r="I65" s="17"/>
    </row>
    <row r="66" spans="1:9" ht="23.25" customHeight="1" x14ac:dyDescent="0.15">
      <c r="A66" s="23"/>
      <c r="B66" s="24"/>
      <c r="C66" s="9"/>
      <c r="D66" s="10"/>
      <c r="E66" s="33"/>
      <c r="F66" s="12"/>
      <c r="G66" s="17"/>
      <c r="H66" s="18"/>
      <c r="I66" s="17"/>
    </row>
    <row r="67" spans="1:9" ht="23.25" customHeight="1" x14ac:dyDescent="0.15">
      <c r="A67" s="23"/>
      <c r="B67" s="24"/>
      <c r="C67" s="9"/>
      <c r="D67" s="10"/>
      <c r="E67" s="33"/>
      <c r="F67" s="12"/>
      <c r="G67" s="17"/>
      <c r="H67" s="18"/>
      <c r="I67" s="17"/>
    </row>
    <row r="68" spans="1:9" ht="23.25" customHeight="1" x14ac:dyDescent="0.15">
      <c r="A68" s="23"/>
      <c r="B68" s="24"/>
      <c r="C68" s="9"/>
      <c r="D68" s="10"/>
      <c r="E68" s="33"/>
      <c r="F68" s="12"/>
      <c r="G68" s="17"/>
      <c r="H68" s="18"/>
      <c r="I68" s="17"/>
    </row>
    <row r="69" spans="1:9" ht="23.25" customHeight="1" x14ac:dyDescent="0.15">
      <c r="A69" s="23"/>
      <c r="B69" s="24"/>
      <c r="C69" s="9"/>
      <c r="D69" s="10"/>
      <c r="E69" s="33"/>
      <c r="F69" s="12"/>
      <c r="G69" s="17"/>
      <c r="H69" s="18"/>
      <c r="I69" s="17"/>
    </row>
    <row r="70" spans="1:9" ht="23.25" customHeight="1" x14ac:dyDescent="0.15">
      <c r="A70" s="23"/>
      <c r="B70" s="24"/>
      <c r="C70" s="9"/>
      <c r="D70" s="10"/>
      <c r="E70" s="33"/>
      <c r="F70" s="12"/>
      <c r="G70" s="17"/>
      <c r="H70" s="18"/>
      <c r="I70" s="17"/>
    </row>
    <row r="71" spans="1:9" ht="23.25" customHeight="1" x14ac:dyDescent="0.15">
      <c r="A71" s="23"/>
      <c r="B71" s="24"/>
      <c r="C71" s="9"/>
      <c r="D71" s="10"/>
      <c r="E71" s="33"/>
      <c r="F71" s="12"/>
      <c r="G71" s="17"/>
      <c r="H71" s="18"/>
      <c r="I71" s="17"/>
    </row>
    <row r="72" spans="1:9" ht="23.25" customHeight="1" x14ac:dyDescent="0.15">
      <c r="A72" s="23"/>
      <c r="B72" s="24"/>
      <c r="C72" s="9"/>
      <c r="D72" s="10"/>
      <c r="E72" s="33"/>
      <c r="F72" s="12"/>
      <c r="G72" s="17"/>
      <c r="H72" s="18"/>
      <c r="I72" s="17"/>
    </row>
    <row r="73" spans="1:9" ht="23.25" customHeight="1" x14ac:dyDescent="0.15">
      <c r="A73" s="23"/>
      <c r="B73" s="24"/>
      <c r="C73" s="9"/>
      <c r="D73" s="10"/>
      <c r="E73" s="33"/>
      <c r="F73" s="12"/>
      <c r="G73" s="17"/>
      <c r="H73" s="18"/>
      <c r="I73" s="17"/>
    </row>
    <row r="74" spans="1:9" ht="23.25" customHeight="1" x14ac:dyDescent="0.15">
      <c r="A74" s="23"/>
      <c r="B74" s="24"/>
      <c r="C74" s="9"/>
      <c r="D74" s="10"/>
      <c r="E74" s="33"/>
      <c r="F74" s="12"/>
      <c r="G74" s="17"/>
      <c r="H74" s="18"/>
      <c r="I74" s="17"/>
    </row>
    <row r="75" spans="1:9" ht="23.25" customHeight="1" x14ac:dyDescent="0.15">
      <c r="A75" s="23"/>
      <c r="B75" s="24"/>
      <c r="C75" s="9"/>
      <c r="D75" s="10"/>
      <c r="E75" s="33"/>
      <c r="F75" s="12"/>
      <c r="G75" s="17"/>
      <c r="H75" s="18"/>
      <c r="I75" s="17"/>
    </row>
    <row r="76" spans="1:9" ht="23.25" customHeight="1" x14ac:dyDescent="0.15">
      <c r="A76" s="23"/>
      <c r="B76" s="24"/>
      <c r="C76" s="9"/>
      <c r="D76" s="10"/>
      <c r="E76" s="33"/>
      <c r="F76" s="12"/>
      <c r="G76" s="17"/>
      <c r="H76" s="18"/>
      <c r="I76" s="17"/>
    </row>
    <row r="77" spans="1:9" ht="23.25" customHeight="1" x14ac:dyDescent="0.15">
      <c r="A77" s="23"/>
      <c r="B77" s="24"/>
      <c r="C77" s="9"/>
      <c r="D77" s="10"/>
      <c r="E77" s="33"/>
      <c r="F77" s="12"/>
      <c r="G77" s="17"/>
      <c r="H77" s="18"/>
      <c r="I77" s="17"/>
    </row>
    <row r="78" spans="1:9" ht="23.25" customHeight="1" x14ac:dyDescent="0.15">
      <c r="A78" s="23"/>
      <c r="B78" s="24"/>
      <c r="C78" s="9"/>
      <c r="D78" s="10"/>
      <c r="E78" s="33"/>
      <c r="F78" s="12"/>
      <c r="G78" s="17"/>
      <c r="H78" s="18"/>
      <c r="I78" s="17"/>
    </row>
    <row r="79" spans="1:9" ht="23.25" customHeight="1" x14ac:dyDescent="0.15">
      <c r="A79" s="23"/>
      <c r="B79" s="24"/>
      <c r="C79" s="9"/>
      <c r="D79" s="10"/>
      <c r="E79" s="33"/>
      <c r="F79" s="12"/>
      <c r="G79" s="17"/>
      <c r="H79" s="18"/>
      <c r="I79" s="17"/>
    </row>
    <row r="80" spans="1:9" ht="23.25" customHeight="1" x14ac:dyDescent="0.15">
      <c r="A80" s="23"/>
      <c r="B80" s="24"/>
      <c r="C80" s="9"/>
      <c r="D80" s="10"/>
      <c r="E80" s="33"/>
      <c r="F80" s="12"/>
      <c r="G80" s="17"/>
      <c r="H80" s="18"/>
      <c r="I80" s="17"/>
    </row>
    <row r="81" spans="1:9" ht="23.25" customHeight="1" x14ac:dyDescent="0.15">
      <c r="A81" s="23"/>
      <c r="B81" s="24"/>
      <c r="C81" s="9"/>
      <c r="D81" s="10"/>
      <c r="E81" s="33"/>
      <c r="F81" s="12"/>
      <c r="G81" s="17"/>
      <c r="H81" s="18"/>
      <c r="I81" s="17"/>
    </row>
    <row r="82" spans="1:9" ht="23.25" customHeight="1" x14ac:dyDescent="0.15">
      <c r="A82" s="23"/>
      <c r="B82" s="24"/>
      <c r="C82" s="9"/>
      <c r="D82" s="10"/>
      <c r="E82" s="33"/>
      <c r="F82" s="12"/>
      <c r="G82" s="17"/>
      <c r="H82" s="18"/>
      <c r="I82" s="17"/>
    </row>
    <row r="83" spans="1:9" ht="23.25" customHeight="1" x14ac:dyDescent="0.15">
      <c r="A83" s="23"/>
      <c r="B83" s="24"/>
      <c r="C83" s="9"/>
      <c r="D83" s="10"/>
      <c r="E83" s="33"/>
      <c r="F83" s="12"/>
      <c r="G83" s="17"/>
      <c r="H83" s="18"/>
      <c r="I83" s="17"/>
    </row>
    <row r="84" spans="1:9" ht="23.25" customHeight="1" x14ac:dyDescent="0.15">
      <c r="A84" s="23"/>
      <c r="B84" s="24"/>
      <c r="C84" s="9"/>
      <c r="D84" s="10"/>
      <c r="E84" s="33"/>
      <c r="F84" s="12"/>
      <c r="G84" s="17"/>
      <c r="H84" s="18"/>
      <c r="I84" s="17"/>
    </row>
    <row r="85" spans="1:9" ht="23.25" customHeight="1" x14ac:dyDescent="0.15">
      <c r="A85" s="23"/>
      <c r="B85" s="24"/>
      <c r="C85" s="9"/>
      <c r="D85" s="10"/>
      <c r="E85" s="33"/>
      <c r="F85" s="12"/>
      <c r="G85" s="17"/>
      <c r="H85" s="18"/>
      <c r="I85" s="17"/>
    </row>
    <row r="86" spans="1:9" ht="23.25" customHeight="1" x14ac:dyDescent="0.15">
      <c r="A86" s="23"/>
      <c r="B86" s="24"/>
      <c r="C86" s="9"/>
      <c r="D86" s="10"/>
      <c r="E86" s="33"/>
      <c r="F86" s="12"/>
      <c r="G86" s="17"/>
      <c r="H86" s="18"/>
      <c r="I86" s="17"/>
    </row>
    <row r="87" spans="1:9" ht="23.25" customHeight="1" x14ac:dyDescent="0.15">
      <c r="A87" s="23"/>
      <c r="B87" s="24"/>
      <c r="C87" s="9"/>
      <c r="D87" s="10"/>
      <c r="E87" s="33"/>
      <c r="F87" s="12"/>
      <c r="G87" s="17"/>
      <c r="H87" s="18"/>
      <c r="I87" s="17"/>
    </row>
    <row r="88" spans="1:9" ht="23.25" customHeight="1" x14ac:dyDescent="0.15">
      <c r="A88" s="23"/>
      <c r="B88" s="24"/>
      <c r="C88" s="9"/>
      <c r="D88" s="10"/>
      <c r="E88" s="33"/>
      <c r="F88" s="12"/>
      <c r="G88" s="17"/>
      <c r="H88" s="18"/>
      <c r="I88" s="17"/>
    </row>
    <row r="89" spans="1:9" ht="23.25" customHeight="1" x14ac:dyDescent="0.15">
      <c r="A89" s="23"/>
      <c r="B89" s="24"/>
      <c r="C89" s="9"/>
      <c r="D89" s="10"/>
      <c r="E89" s="33"/>
      <c r="F89" s="12"/>
      <c r="G89" s="17"/>
      <c r="H89" s="18"/>
      <c r="I89" s="17"/>
    </row>
    <row r="90" spans="1:9" ht="23.25" customHeight="1" x14ac:dyDescent="0.15">
      <c r="A90" s="23"/>
      <c r="B90" s="24"/>
      <c r="C90" s="9"/>
      <c r="D90" s="10"/>
      <c r="E90" s="33"/>
      <c r="F90" s="12"/>
      <c r="G90" s="17"/>
      <c r="H90" s="18"/>
      <c r="I90" s="17"/>
    </row>
    <row r="91" spans="1:9" ht="23.25" customHeight="1" x14ac:dyDescent="0.15">
      <c r="A91" s="23"/>
      <c r="B91" s="24"/>
      <c r="C91" s="9"/>
      <c r="D91" s="10"/>
      <c r="E91" s="33"/>
      <c r="F91" s="12"/>
      <c r="G91" s="17"/>
      <c r="H91" s="18"/>
      <c r="I91" s="17"/>
    </row>
    <row r="92" spans="1:9" ht="23.25" customHeight="1" x14ac:dyDescent="0.15">
      <c r="A92" s="23"/>
      <c r="B92" s="24"/>
      <c r="C92" s="9"/>
      <c r="D92" s="10"/>
      <c r="E92" s="33"/>
      <c r="F92" s="12"/>
      <c r="G92" s="17"/>
      <c r="H92" s="18"/>
      <c r="I92" s="17"/>
    </row>
    <row r="93" spans="1:9" ht="23.25" customHeight="1" x14ac:dyDescent="0.15">
      <c r="A93" s="23"/>
      <c r="B93" s="24"/>
      <c r="C93" s="9"/>
      <c r="D93" s="10"/>
      <c r="E93" s="33"/>
      <c r="F93" s="12"/>
      <c r="G93" s="17"/>
      <c r="H93" s="18"/>
      <c r="I93" s="17"/>
    </row>
    <row r="94" spans="1:9" ht="23.25" customHeight="1" x14ac:dyDescent="0.15">
      <c r="A94" s="23"/>
      <c r="B94" s="24"/>
      <c r="C94" s="9"/>
      <c r="D94" s="10"/>
      <c r="E94" s="33"/>
      <c r="F94" s="12"/>
      <c r="G94" s="17"/>
      <c r="H94" s="18"/>
      <c r="I94" s="17"/>
    </row>
    <row r="95" spans="1:9" ht="23.25" customHeight="1" x14ac:dyDescent="0.15">
      <c r="A95" s="23"/>
      <c r="B95" s="24"/>
      <c r="C95" s="9"/>
      <c r="D95" s="10"/>
      <c r="E95" s="33"/>
      <c r="F95" s="12"/>
      <c r="G95" s="17"/>
      <c r="H95" s="18"/>
      <c r="I95" s="17"/>
    </row>
    <row r="96" spans="1:9" ht="23.25" customHeight="1" x14ac:dyDescent="0.15">
      <c r="A96" s="23"/>
      <c r="B96" s="24"/>
      <c r="C96" s="9"/>
      <c r="D96" s="10"/>
      <c r="E96" s="33"/>
      <c r="F96" s="12"/>
      <c r="G96" s="17"/>
      <c r="H96" s="18"/>
      <c r="I96" s="17"/>
    </row>
    <row r="97" spans="1:9" ht="23.25" customHeight="1" x14ac:dyDescent="0.15">
      <c r="A97" s="23"/>
      <c r="B97" s="24"/>
      <c r="C97" s="9"/>
      <c r="D97" s="10"/>
      <c r="E97" s="33"/>
      <c r="F97" s="12"/>
      <c r="G97" s="17"/>
      <c r="H97" s="18"/>
      <c r="I97" s="17"/>
    </row>
    <row r="98" spans="1:9" ht="23.25" customHeight="1" x14ac:dyDescent="0.15">
      <c r="A98" s="23"/>
      <c r="B98" s="24"/>
      <c r="C98" s="9"/>
      <c r="D98" s="10"/>
      <c r="E98" s="33"/>
      <c r="F98" s="12"/>
      <c r="G98" s="17"/>
      <c r="H98" s="18"/>
      <c r="I98" s="17"/>
    </row>
    <row r="99" spans="1:9" ht="23.25" customHeight="1" x14ac:dyDescent="0.15">
      <c r="A99" s="23"/>
      <c r="B99" s="24"/>
      <c r="C99" s="9"/>
      <c r="D99" s="10"/>
      <c r="E99" s="33"/>
      <c r="F99" s="12"/>
      <c r="G99" s="17"/>
      <c r="H99" s="18"/>
      <c r="I99" s="17"/>
    </row>
    <row r="100" spans="1:9" ht="23.25" customHeight="1" x14ac:dyDescent="0.15">
      <c r="A100" s="23"/>
      <c r="B100" s="24"/>
      <c r="C100" s="9"/>
      <c r="D100" s="10"/>
      <c r="E100" s="33"/>
      <c r="F100" s="12"/>
      <c r="G100" s="17"/>
      <c r="H100" s="18"/>
      <c r="I100" s="17"/>
    </row>
    <row r="101" spans="1:9" ht="23.25" customHeight="1" x14ac:dyDescent="0.15">
      <c r="A101" s="23"/>
      <c r="B101" s="24"/>
      <c r="C101" s="9"/>
      <c r="D101" s="10"/>
      <c r="E101" s="33"/>
      <c r="F101" s="12"/>
      <c r="G101" s="17"/>
      <c r="H101" s="18"/>
      <c r="I101" s="17"/>
    </row>
    <row r="102" spans="1:9" ht="23.25" customHeight="1" x14ac:dyDescent="0.15">
      <c r="A102" s="23"/>
      <c r="B102" s="24"/>
      <c r="C102" s="9"/>
      <c r="D102" s="10"/>
      <c r="E102" s="33"/>
      <c r="F102" s="12"/>
      <c r="G102" s="17"/>
      <c r="H102" s="18"/>
      <c r="I102" s="17"/>
    </row>
    <row r="103" spans="1:9" ht="23.25" customHeight="1" x14ac:dyDescent="0.15">
      <c r="A103" s="23"/>
      <c r="B103" s="24"/>
      <c r="C103" s="9"/>
      <c r="D103" s="10"/>
      <c r="E103" s="33"/>
      <c r="F103" s="12"/>
      <c r="G103" s="17"/>
      <c r="H103" s="18"/>
      <c r="I103" s="17"/>
    </row>
    <row r="104" spans="1:9" ht="23.25" customHeight="1" x14ac:dyDescent="0.15">
      <c r="A104" s="23"/>
      <c r="B104" s="24"/>
      <c r="C104" s="9"/>
      <c r="D104" s="10"/>
      <c r="E104" s="33"/>
      <c r="F104" s="12"/>
      <c r="G104" s="17"/>
      <c r="H104" s="18"/>
      <c r="I104" s="17"/>
    </row>
    <row r="105" spans="1:9" ht="23.25" customHeight="1" x14ac:dyDescent="0.15">
      <c r="A105" s="23"/>
      <c r="B105" s="24"/>
      <c r="C105" s="9"/>
      <c r="D105" s="10"/>
      <c r="E105" s="33"/>
      <c r="F105" s="12"/>
      <c r="G105" s="17"/>
      <c r="H105" s="18"/>
      <c r="I105" s="17"/>
    </row>
    <row r="106" spans="1:9" ht="23.25" customHeight="1" x14ac:dyDescent="0.15">
      <c r="A106" s="23"/>
      <c r="B106" s="24"/>
      <c r="C106" s="9"/>
      <c r="D106" s="10"/>
      <c r="E106" s="33"/>
      <c r="F106" s="12"/>
      <c r="G106" s="17"/>
      <c r="H106" s="18"/>
      <c r="I106" s="17"/>
    </row>
    <row r="107" spans="1:9" ht="23.25" customHeight="1" x14ac:dyDescent="0.15">
      <c r="A107" s="23"/>
      <c r="B107" s="24"/>
      <c r="C107" s="9"/>
      <c r="D107" s="10"/>
      <c r="E107" s="33"/>
      <c r="F107" s="12"/>
      <c r="G107" s="17"/>
      <c r="H107" s="18"/>
      <c r="I107" s="17"/>
    </row>
    <row r="108" spans="1:9" ht="23.25" customHeight="1" x14ac:dyDescent="0.15">
      <c r="A108" s="23"/>
      <c r="B108" s="24"/>
      <c r="C108" s="9"/>
      <c r="D108" s="10"/>
      <c r="E108" s="33"/>
      <c r="F108" s="12"/>
      <c r="G108" s="17"/>
      <c r="H108" s="18"/>
      <c r="I108" s="17"/>
    </row>
    <row r="109" spans="1:9" ht="23.25" customHeight="1" x14ac:dyDescent="0.15">
      <c r="A109" s="23"/>
      <c r="B109" s="24"/>
      <c r="C109" s="9"/>
      <c r="D109" s="10"/>
      <c r="E109" s="33"/>
      <c r="F109" s="12"/>
      <c r="G109" s="17"/>
      <c r="H109" s="18"/>
      <c r="I109" s="17"/>
    </row>
    <row r="110" spans="1:9" ht="23.25" customHeight="1" x14ac:dyDescent="0.15">
      <c r="A110" s="23"/>
      <c r="B110" s="24"/>
      <c r="C110" s="9"/>
      <c r="D110" s="10"/>
      <c r="E110" s="33"/>
      <c r="F110" s="12"/>
      <c r="G110" s="17"/>
      <c r="H110" s="18"/>
      <c r="I110" s="17"/>
    </row>
    <row r="111" spans="1:9" ht="23.25" customHeight="1" x14ac:dyDescent="0.15">
      <c r="A111" s="23"/>
      <c r="B111" s="24"/>
      <c r="C111" s="9"/>
      <c r="D111" s="10"/>
      <c r="E111" s="33"/>
      <c r="F111" s="12"/>
      <c r="G111" s="17"/>
      <c r="H111" s="18"/>
      <c r="I111" s="17"/>
    </row>
    <row r="112" spans="1:9" ht="23.25" customHeight="1" x14ac:dyDescent="0.15">
      <c r="A112" s="23"/>
      <c r="B112" s="24"/>
      <c r="C112" s="9"/>
      <c r="D112" s="10"/>
      <c r="E112" s="33"/>
      <c r="F112" s="12"/>
      <c r="G112" s="17"/>
      <c r="H112" s="18"/>
      <c r="I112" s="17"/>
    </row>
    <row r="113" spans="1:9" ht="23.25" customHeight="1" x14ac:dyDescent="0.15">
      <c r="A113" s="23"/>
      <c r="B113" s="24"/>
      <c r="C113" s="9"/>
      <c r="D113" s="10"/>
      <c r="E113" s="33"/>
      <c r="F113" s="12"/>
      <c r="G113" s="17"/>
      <c r="H113" s="18"/>
      <c r="I113" s="17"/>
    </row>
    <row r="114" spans="1:9" ht="23.25" customHeight="1" x14ac:dyDescent="0.15">
      <c r="A114" s="23"/>
      <c r="B114" s="24"/>
      <c r="C114" s="9"/>
      <c r="D114" s="10"/>
      <c r="E114" s="33"/>
      <c r="F114" s="12"/>
      <c r="G114" s="17"/>
      <c r="H114" s="18"/>
      <c r="I114" s="17"/>
    </row>
    <row r="115" spans="1:9" ht="23.25" customHeight="1" x14ac:dyDescent="0.15">
      <c r="A115" s="23"/>
      <c r="B115" s="24"/>
      <c r="C115" s="9"/>
      <c r="D115" s="10"/>
      <c r="E115" s="33"/>
      <c r="F115" s="12"/>
      <c r="G115" s="17"/>
      <c r="H115" s="18"/>
      <c r="I115" s="17"/>
    </row>
    <row r="116" spans="1:9" ht="23.25" customHeight="1" x14ac:dyDescent="0.15">
      <c r="A116" s="23"/>
      <c r="B116" s="24"/>
      <c r="C116" s="9"/>
      <c r="D116" s="10"/>
      <c r="E116" s="33"/>
      <c r="F116" s="12"/>
      <c r="G116" s="17"/>
      <c r="H116" s="18"/>
      <c r="I116" s="17"/>
    </row>
    <row r="117" spans="1:9" ht="23.25" customHeight="1" x14ac:dyDescent="0.15">
      <c r="A117" s="23"/>
      <c r="B117" s="24"/>
      <c r="C117" s="9"/>
      <c r="D117" s="10"/>
      <c r="E117" s="33"/>
      <c r="F117" s="12"/>
      <c r="G117" s="17"/>
      <c r="H117" s="18"/>
      <c r="I117" s="17"/>
    </row>
    <row r="118" spans="1:9" ht="23.25" customHeight="1" x14ac:dyDescent="0.15">
      <c r="A118" s="23"/>
      <c r="B118" s="24"/>
      <c r="C118" s="9"/>
      <c r="D118" s="10"/>
      <c r="E118" s="33"/>
      <c r="F118" s="12"/>
      <c r="G118" s="17"/>
      <c r="H118" s="18"/>
      <c r="I118" s="17"/>
    </row>
    <row r="119" spans="1:9" ht="23.25" customHeight="1" x14ac:dyDescent="0.15">
      <c r="A119" s="23"/>
      <c r="B119" s="24"/>
      <c r="C119" s="9"/>
      <c r="D119" s="10"/>
      <c r="E119" s="33"/>
      <c r="F119" s="12"/>
      <c r="G119" s="17"/>
      <c r="H119" s="18"/>
      <c r="I119" s="17"/>
    </row>
    <row r="120" spans="1:9" ht="23.25" customHeight="1" x14ac:dyDescent="0.15">
      <c r="A120" s="23"/>
      <c r="B120" s="24"/>
      <c r="C120" s="9"/>
      <c r="D120" s="10"/>
      <c r="E120" s="33"/>
      <c r="F120" s="12"/>
      <c r="G120" s="17"/>
      <c r="H120" s="18"/>
      <c r="I120" s="17"/>
    </row>
    <row r="121" spans="1:9" ht="23.25" customHeight="1" x14ac:dyDescent="0.15">
      <c r="A121" s="23"/>
      <c r="B121" s="24"/>
      <c r="C121" s="9"/>
      <c r="D121" s="10"/>
      <c r="E121" s="33"/>
      <c r="F121" s="12"/>
      <c r="G121" s="17"/>
      <c r="H121" s="18"/>
      <c r="I121" s="17"/>
    </row>
    <row r="122" spans="1:9" ht="23.25" customHeight="1" x14ac:dyDescent="0.15">
      <c r="A122" s="23"/>
      <c r="B122" s="24"/>
      <c r="C122" s="9"/>
      <c r="D122" s="10"/>
      <c r="E122" s="33"/>
      <c r="F122" s="12"/>
      <c r="G122" s="17"/>
      <c r="H122" s="18"/>
      <c r="I122" s="17"/>
    </row>
    <row r="123" spans="1:9" ht="23.25" customHeight="1" x14ac:dyDescent="0.15">
      <c r="A123" s="23"/>
      <c r="B123" s="24"/>
      <c r="C123" s="9"/>
      <c r="D123" s="10"/>
      <c r="E123" s="33"/>
      <c r="F123" s="12"/>
      <c r="G123" s="17"/>
      <c r="H123" s="18"/>
      <c r="I123" s="17"/>
    </row>
    <row r="124" spans="1:9" ht="23.25" customHeight="1" x14ac:dyDescent="0.15">
      <c r="A124" s="23"/>
      <c r="B124" s="24"/>
      <c r="C124" s="9"/>
      <c r="D124" s="10"/>
      <c r="E124" s="33"/>
      <c r="F124" s="12"/>
      <c r="G124" s="17"/>
      <c r="H124" s="18"/>
      <c r="I124" s="17"/>
    </row>
    <row r="125" spans="1:9" ht="23.25" customHeight="1" x14ac:dyDescent="0.15">
      <c r="A125" s="23"/>
      <c r="B125" s="24"/>
      <c r="C125" s="9"/>
      <c r="D125" s="10"/>
      <c r="E125" s="33"/>
      <c r="F125" s="12"/>
      <c r="G125" s="17"/>
      <c r="H125" s="18"/>
      <c r="I125" s="17"/>
    </row>
    <row r="126" spans="1:9" ht="23.25" customHeight="1" x14ac:dyDescent="0.15">
      <c r="A126" s="23"/>
      <c r="B126" s="24"/>
      <c r="C126" s="9"/>
      <c r="D126" s="10"/>
      <c r="E126" s="33"/>
      <c r="F126" s="12"/>
      <c r="G126" s="17"/>
      <c r="H126" s="18"/>
      <c r="I126" s="17"/>
    </row>
    <row r="127" spans="1:9" ht="23.25" customHeight="1" x14ac:dyDescent="0.15">
      <c r="A127" s="23"/>
      <c r="B127" s="24"/>
      <c r="C127" s="9"/>
      <c r="D127" s="10"/>
      <c r="E127" s="33"/>
      <c r="F127" s="12"/>
      <c r="G127" s="17"/>
      <c r="H127" s="18"/>
      <c r="I127" s="17"/>
    </row>
    <row r="128" spans="1:9" ht="23.25" customHeight="1" x14ac:dyDescent="0.15">
      <c r="A128" s="23"/>
      <c r="B128" s="24"/>
      <c r="C128" s="9"/>
      <c r="D128" s="10"/>
      <c r="E128" s="33"/>
      <c r="F128" s="12"/>
      <c r="G128" s="17"/>
      <c r="H128" s="18"/>
      <c r="I128" s="17"/>
    </row>
    <row r="129" spans="1:9" ht="23.25" customHeight="1" x14ac:dyDescent="0.15">
      <c r="A129" s="23"/>
      <c r="B129" s="24"/>
      <c r="C129" s="9"/>
      <c r="D129" s="10"/>
      <c r="E129" s="33"/>
      <c r="F129" s="12"/>
      <c r="G129" s="17"/>
      <c r="H129" s="18"/>
      <c r="I129" s="17"/>
    </row>
    <row r="130" spans="1:9" ht="23.25" customHeight="1" x14ac:dyDescent="0.15">
      <c r="A130" s="23"/>
      <c r="B130" s="24"/>
      <c r="C130" s="9"/>
      <c r="D130" s="10"/>
      <c r="E130" s="33"/>
      <c r="F130" s="12"/>
      <c r="G130" s="17"/>
      <c r="H130" s="18"/>
      <c r="I130" s="17"/>
    </row>
    <row r="131" spans="1:9" ht="23.25" customHeight="1" x14ac:dyDescent="0.15">
      <c r="A131" s="23"/>
      <c r="B131" s="24"/>
      <c r="C131" s="9"/>
      <c r="D131" s="10"/>
      <c r="E131" s="33"/>
      <c r="F131" s="12"/>
      <c r="G131" s="17"/>
      <c r="H131" s="18"/>
      <c r="I131" s="17"/>
    </row>
    <row r="132" spans="1:9" ht="23.25" customHeight="1" x14ac:dyDescent="0.15">
      <c r="A132" s="23"/>
      <c r="B132" s="24"/>
      <c r="C132" s="9"/>
      <c r="D132" s="10"/>
      <c r="E132" s="33"/>
      <c r="F132" s="12"/>
      <c r="G132" s="17"/>
      <c r="H132" s="18"/>
      <c r="I132" s="17"/>
    </row>
    <row r="133" spans="1:9" ht="23.25" customHeight="1" x14ac:dyDescent="0.15">
      <c r="A133" s="23"/>
      <c r="B133" s="24"/>
      <c r="C133" s="9"/>
      <c r="D133" s="10"/>
      <c r="E133" s="33"/>
      <c r="F133" s="12"/>
      <c r="G133" s="17"/>
      <c r="H133" s="18"/>
      <c r="I133" s="17"/>
    </row>
    <row r="134" spans="1:9" ht="23.25" customHeight="1" x14ac:dyDescent="0.15">
      <c r="A134" s="23"/>
      <c r="B134" s="24"/>
      <c r="C134" s="9"/>
      <c r="D134" s="10"/>
      <c r="E134" s="33"/>
      <c r="F134" s="12"/>
      <c r="G134" s="17"/>
      <c r="H134" s="18"/>
      <c r="I134" s="17"/>
    </row>
    <row r="135" spans="1:9" ht="23.25" customHeight="1" x14ac:dyDescent="0.15">
      <c r="A135" s="23"/>
      <c r="B135" s="24"/>
      <c r="C135" s="9"/>
      <c r="D135" s="10"/>
      <c r="E135" s="33"/>
      <c r="F135" s="12"/>
      <c r="G135" s="17"/>
      <c r="H135" s="18"/>
      <c r="I135" s="17"/>
    </row>
    <row r="136" spans="1:9" ht="23.25" customHeight="1" x14ac:dyDescent="0.15">
      <c r="A136" s="23"/>
      <c r="B136" s="24"/>
      <c r="C136" s="9"/>
      <c r="D136" s="10"/>
      <c r="E136" s="33"/>
      <c r="F136" s="12"/>
      <c r="G136" s="17"/>
      <c r="H136" s="18"/>
      <c r="I136" s="17"/>
    </row>
    <row r="137" spans="1:9" ht="23.25" customHeight="1" x14ac:dyDescent="0.15">
      <c r="A137" s="23"/>
      <c r="B137" s="24"/>
      <c r="C137" s="9"/>
      <c r="D137" s="10"/>
      <c r="E137" s="33"/>
      <c r="F137" s="12"/>
      <c r="G137" s="17"/>
      <c r="H137" s="18"/>
      <c r="I137" s="17"/>
    </row>
    <row r="138" spans="1:9" ht="23.25" customHeight="1" x14ac:dyDescent="0.15">
      <c r="A138" s="23"/>
      <c r="B138" s="24"/>
      <c r="C138" s="9"/>
      <c r="D138" s="10"/>
      <c r="E138" s="33"/>
      <c r="F138" s="12"/>
      <c r="G138" s="17"/>
      <c r="H138" s="18"/>
      <c r="I138" s="17"/>
    </row>
    <row r="139" spans="1:9" ht="23.25" customHeight="1" x14ac:dyDescent="0.15">
      <c r="A139" s="23"/>
      <c r="B139" s="24"/>
      <c r="C139" s="9"/>
      <c r="D139" s="10"/>
      <c r="E139" s="33"/>
      <c r="F139" s="12"/>
      <c r="G139" s="17"/>
      <c r="H139" s="18"/>
      <c r="I139" s="17"/>
    </row>
    <row r="140" spans="1:9" ht="23.25" customHeight="1" x14ac:dyDescent="0.15">
      <c r="A140" s="23"/>
      <c r="B140" s="24"/>
      <c r="C140" s="9"/>
      <c r="D140" s="10"/>
      <c r="E140" s="33"/>
      <c r="F140" s="12"/>
      <c r="G140" s="17"/>
      <c r="H140" s="18"/>
      <c r="I140" s="17"/>
    </row>
    <row r="141" spans="1:9" ht="23.25" customHeight="1" x14ac:dyDescent="0.15">
      <c r="A141" s="23"/>
      <c r="B141" s="24"/>
      <c r="C141" s="9"/>
      <c r="D141" s="10"/>
      <c r="E141" s="33"/>
      <c r="F141" s="12"/>
      <c r="G141" s="17"/>
      <c r="H141" s="18"/>
      <c r="I141" s="17"/>
    </row>
    <row r="142" spans="1:9" ht="23.25" customHeight="1" x14ac:dyDescent="0.15">
      <c r="A142" s="23"/>
      <c r="B142" s="24"/>
      <c r="C142" s="9"/>
      <c r="D142" s="10"/>
      <c r="E142" s="33"/>
      <c r="F142" s="12"/>
      <c r="G142" s="17"/>
      <c r="H142" s="18"/>
      <c r="I142" s="17"/>
    </row>
    <row r="143" spans="1:9" ht="23.25" customHeight="1" x14ac:dyDescent="0.15">
      <c r="A143" s="23"/>
      <c r="B143" s="24"/>
      <c r="C143" s="9"/>
      <c r="D143" s="10"/>
      <c r="E143" s="33"/>
      <c r="F143" s="12"/>
      <c r="G143" s="17"/>
      <c r="H143" s="18"/>
      <c r="I143" s="17"/>
    </row>
    <row r="144" spans="1:9" ht="23.25" customHeight="1" x14ac:dyDescent="0.15">
      <c r="A144" s="23"/>
      <c r="B144" s="24"/>
      <c r="C144" s="9"/>
      <c r="D144" s="10"/>
      <c r="E144" s="33"/>
      <c r="F144" s="12"/>
      <c r="G144" s="17"/>
      <c r="H144" s="18"/>
      <c r="I144" s="17"/>
    </row>
    <row r="145" spans="1:9" ht="23.25" customHeight="1" x14ac:dyDescent="0.15">
      <c r="A145" s="23"/>
      <c r="B145" s="24"/>
      <c r="C145" s="9"/>
      <c r="D145" s="10"/>
      <c r="E145" s="33"/>
      <c r="F145" s="12"/>
      <c r="G145" s="17"/>
      <c r="H145" s="18"/>
      <c r="I145" s="17"/>
    </row>
    <row r="146" spans="1:9" ht="23.25" customHeight="1" x14ac:dyDescent="0.15">
      <c r="A146" s="23"/>
      <c r="B146" s="24"/>
      <c r="C146" s="9"/>
      <c r="D146" s="10"/>
      <c r="E146" s="33"/>
      <c r="F146" s="12"/>
      <c r="G146" s="17"/>
      <c r="H146" s="18"/>
      <c r="I146" s="17"/>
    </row>
    <row r="147" spans="1:9" ht="23.25" customHeight="1" x14ac:dyDescent="0.15">
      <c r="A147" s="23"/>
      <c r="B147" s="24"/>
      <c r="C147" s="9"/>
      <c r="D147" s="10"/>
      <c r="E147" s="33"/>
      <c r="F147" s="12"/>
      <c r="G147" s="17"/>
      <c r="H147" s="18"/>
      <c r="I147" s="17"/>
    </row>
    <row r="148" spans="1:9" ht="23.25" customHeight="1" x14ac:dyDescent="0.15">
      <c r="A148" s="23"/>
      <c r="B148" s="24"/>
      <c r="C148" s="9"/>
      <c r="D148" s="10"/>
      <c r="E148" s="33"/>
      <c r="F148" s="12"/>
      <c r="G148" s="17"/>
      <c r="H148" s="18"/>
      <c r="I148" s="17"/>
    </row>
    <row r="149" spans="1:9" ht="23.25" customHeight="1" x14ac:dyDescent="0.15">
      <c r="A149" s="23"/>
      <c r="B149" s="24"/>
      <c r="C149" s="9"/>
      <c r="D149" s="10"/>
      <c r="E149" s="33"/>
      <c r="F149" s="12"/>
      <c r="G149" s="17"/>
      <c r="H149" s="18"/>
      <c r="I149" s="17"/>
    </row>
    <row r="150" spans="1:9" ht="23.25" customHeight="1" x14ac:dyDescent="0.15">
      <c r="A150" s="23"/>
      <c r="B150" s="24"/>
      <c r="C150" s="9"/>
      <c r="D150" s="10"/>
      <c r="E150" s="33"/>
      <c r="F150" s="12"/>
      <c r="G150" s="17"/>
      <c r="H150" s="18"/>
      <c r="I150" s="17"/>
    </row>
    <row r="151" spans="1:9" ht="23.25" customHeight="1" x14ac:dyDescent="0.15">
      <c r="A151" s="23"/>
      <c r="B151" s="24"/>
      <c r="C151" s="9"/>
      <c r="D151" s="10"/>
      <c r="E151" s="33"/>
      <c r="F151" s="12"/>
      <c r="G151" s="17"/>
      <c r="H151" s="18"/>
      <c r="I151" s="17"/>
    </row>
    <row r="152" spans="1:9" ht="23.25" customHeight="1" x14ac:dyDescent="0.15">
      <c r="A152" s="23"/>
      <c r="B152" s="24"/>
      <c r="C152" s="9"/>
      <c r="D152" s="10"/>
      <c r="E152" s="33"/>
      <c r="F152" s="12"/>
      <c r="G152" s="17"/>
      <c r="H152" s="18"/>
      <c r="I152" s="17"/>
    </row>
    <row r="153" spans="1:9" ht="23.25" customHeight="1" x14ac:dyDescent="0.15">
      <c r="A153" s="23"/>
      <c r="B153" s="24"/>
      <c r="C153" s="9"/>
      <c r="D153" s="10"/>
      <c r="E153" s="33"/>
      <c r="F153" s="12"/>
      <c r="G153" s="17"/>
      <c r="H153" s="18"/>
      <c r="I153" s="17"/>
    </row>
    <row r="154" spans="1:9" ht="23.25" customHeight="1" x14ac:dyDescent="0.15">
      <c r="A154" s="23"/>
      <c r="B154" s="24"/>
      <c r="C154" s="9"/>
      <c r="D154" s="10"/>
      <c r="E154" s="33"/>
      <c r="F154" s="12"/>
      <c r="G154" s="17"/>
      <c r="H154" s="18"/>
      <c r="I154" s="17"/>
    </row>
    <row r="155" spans="1:9" ht="23.25" customHeight="1" x14ac:dyDescent="0.15">
      <c r="A155" s="23"/>
      <c r="B155" s="24"/>
      <c r="C155" s="9"/>
      <c r="D155" s="10"/>
      <c r="E155" s="33"/>
      <c r="F155" s="12"/>
      <c r="G155" s="17"/>
      <c r="H155" s="18"/>
      <c r="I155" s="17"/>
    </row>
    <row r="156" spans="1:9" ht="23.25" customHeight="1" x14ac:dyDescent="0.15">
      <c r="A156" s="23"/>
      <c r="B156" s="24"/>
      <c r="C156" s="9"/>
      <c r="D156" s="10"/>
      <c r="E156" s="33"/>
      <c r="F156" s="12"/>
      <c r="G156" s="17"/>
      <c r="H156" s="18"/>
      <c r="I156" s="17"/>
    </row>
    <row r="157" spans="1:9" ht="23.25" customHeight="1" x14ac:dyDescent="0.15">
      <c r="A157" s="23"/>
      <c r="B157" s="24"/>
      <c r="C157" s="9"/>
      <c r="D157" s="10"/>
      <c r="E157" s="33"/>
      <c r="F157" s="12"/>
      <c r="G157" s="17"/>
      <c r="H157" s="18"/>
      <c r="I157" s="17"/>
    </row>
    <row r="158" spans="1:9" ht="23.25" customHeight="1" x14ac:dyDescent="0.15">
      <c r="A158" s="23"/>
      <c r="B158" s="24"/>
      <c r="C158" s="9"/>
      <c r="D158" s="10"/>
      <c r="E158" s="33"/>
      <c r="F158" s="12"/>
      <c r="G158" s="17"/>
      <c r="H158" s="18"/>
      <c r="I158" s="17"/>
    </row>
    <row r="159" spans="1:9" ht="23.25" customHeight="1" x14ac:dyDescent="0.15">
      <c r="A159" s="23"/>
      <c r="B159" s="24"/>
      <c r="C159" s="9"/>
      <c r="D159" s="10"/>
      <c r="E159" s="33"/>
      <c r="F159" s="12"/>
      <c r="G159" s="17"/>
      <c r="H159" s="18"/>
      <c r="I159" s="17"/>
    </row>
    <row r="160" spans="1:9" ht="23.25" customHeight="1" x14ac:dyDescent="0.15">
      <c r="A160" s="23"/>
      <c r="B160" s="24"/>
      <c r="C160" s="9"/>
      <c r="D160" s="10"/>
      <c r="E160" s="33"/>
      <c r="F160" s="12"/>
      <c r="G160" s="17"/>
      <c r="H160" s="18"/>
      <c r="I160" s="17"/>
    </row>
    <row r="161" spans="1:9" ht="23.25" customHeight="1" x14ac:dyDescent="0.15">
      <c r="A161" s="23"/>
      <c r="B161" s="24"/>
      <c r="C161" s="9"/>
      <c r="D161" s="10"/>
      <c r="E161" s="33"/>
      <c r="F161" s="12"/>
      <c r="G161" s="17"/>
      <c r="H161" s="18"/>
      <c r="I161" s="17"/>
    </row>
    <row r="162" spans="1:9" ht="23.25" customHeight="1" x14ac:dyDescent="0.15">
      <c r="A162" s="23"/>
      <c r="B162" s="24"/>
      <c r="C162" s="9"/>
      <c r="D162" s="10"/>
      <c r="E162" s="33"/>
      <c r="F162" s="12"/>
      <c r="G162" s="17"/>
      <c r="H162" s="18"/>
      <c r="I162" s="17"/>
    </row>
    <row r="163" spans="1:9" ht="23.25" customHeight="1" x14ac:dyDescent="0.15">
      <c r="A163" s="23"/>
      <c r="B163" s="24"/>
      <c r="C163" s="9"/>
      <c r="D163" s="10"/>
      <c r="E163" s="33"/>
      <c r="F163" s="12"/>
      <c r="G163" s="17"/>
      <c r="H163" s="18"/>
      <c r="I163" s="17"/>
    </row>
    <row r="164" spans="1:9" ht="23.25" customHeight="1" x14ac:dyDescent="0.15">
      <c r="A164" s="23"/>
      <c r="B164" s="24"/>
      <c r="C164" s="9"/>
      <c r="D164" s="10"/>
      <c r="E164" s="33"/>
      <c r="F164" s="12"/>
      <c r="G164" s="17"/>
      <c r="H164" s="18"/>
      <c r="I164" s="17"/>
    </row>
    <row r="165" spans="1:9" ht="23.25" customHeight="1" x14ac:dyDescent="0.15">
      <c r="A165" s="23"/>
      <c r="B165" s="24"/>
      <c r="C165" s="9"/>
      <c r="D165" s="10"/>
      <c r="E165" s="33"/>
      <c r="F165" s="12"/>
      <c r="G165" s="17"/>
      <c r="H165" s="18"/>
      <c r="I165" s="17"/>
    </row>
    <row r="166" spans="1:9" ht="23.25" customHeight="1" x14ac:dyDescent="0.15">
      <c r="A166" s="23"/>
      <c r="B166" s="24"/>
      <c r="C166" s="9"/>
      <c r="D166" s="10"/>
      <c r="E166" s="33"/>
      <c r="F166" s="12"/>
      <c r="G166" s="17"/>
      <c r="H166" s="18"/>
      <c r="I166" s="17"/>
    </row>
    <row r="167" spans="1:9" ht="23.25" customHeight="1" x14ac:dyDescent="0.15">
      <c r="A167" s="23"/>
      <c r="B167" s="24"/>
      <c r="C167" s="9"/>
      <c r="D167" s="10"/>
      <c r="E167" s="33"/>
      <c r="F167" s="12"/>
      <c r="G167" s="17"/>
      <c r="H167" s="18"/>
      <c r="I167" s="17"/>
    </row>
    <row r="168" spans="1:9" ht="23.25" customHeight="1" x14ac:dyDescent="0.15">
      <c r="A168" s="23"/>
      <c r="B168" s="24"/>
      <c r="C168" s="9"/>
      <c r="D168" s="10"/>
      <c r="E168" s="33"/>
      <c r="F168" s="12"/>
      <c r="G168" s="17"/>
      <c r="H168" s="18"/>
      <c r="I168" s="17"/>
    </row>
    <row r="169" spans="1:9" ht="23.25" customHeight="1" x14ac:dyDescent="0.15">
      <c r="A169" s="23"/>
      <c r="B169" s="24"/>
      <c r="C169" s="9"/>
      <c r="D169" s="10"/>
      <c r="E169" s="33"/>
      <c r="F169" s="12"/>
      <c r="G169" s="17"/>
      <c r="H169" s="18"/>
      <c r="I169" s="17"/>
    </row>
    <row r="170" spans="1:9" ht="23.25" customHeight="1" x14ac:dyDescent="0.15">
      <c r="A170" s="23"/>
      <c r="B170" s="24"/>
      <c r="C170" s="9"/>
      <c r="D170" s="10"/>
      <c r="E170" s="33"/>
      <c r="F170" s="12"/>
      <c r="G170" s="17"/>
      <c r="H170" s="18"/>
      <c r="I170" s="17"/>
    </row>
    <row r="171" spans="1:9" ht="23.25" customHeight="1" x14ac:dyDescent="0.15">
      <c r="A171" s="23"/>
      <c r="B171" s="24"/>
      <c r="C171" s="9"/>
      <c r="D171" s="10"/>
      <c r="E171" s="33"/>
      <c r="F171" s="12"/>
      <c r="G171" s="17"/>
      <c r="H171" s="18"/>
      <c r="I171" s="17"/>
    </row>
    <row r="172" spans="1:9" ht="23.25" customHeight="1" x14ac:dyDescent="0.15">
      <c r="A172" s="23"/>
      <c r="B172" s="24"/>
      <c r="C172" s="9"/>
      <c r="D172" s="10"/>
      <c r="E172" s="33"/>
      <c r="F172" s="12"/>
      <c r="G172" s="17"/>
      <c r="H172" s="18"/>
      <c r="I172" s="17"/>
    </row>
    <row r="173" spans="1:9" ht="23.25" customHeight="1" x14ac:dyDescent="0.15">
      <c r="A173" s="23"/>
      <c r="B173" s="24"/>
      <c r="C173" s="9"/>
      <c r="D173" s="10"/>
      <c r="E173" s="33"/>
      <c r="F173" s="12"/>
      <c r="G173" s="17"/>
      <c r="H173" s="18"/>
      <c r="I173" s="17"/>
    </row>
    <row r="174" spans="1:9" ht="23.25" customHeight="1" x14ac:dyDescent="0.15">
      <c r="A174" s="23"/>
      <c r="B174" s="24"/>
      <c r="C174" s="9"/>
      <c r="D174" s="10"/>
      <c r="E174" s="33"/>
      <c r="F174" s="12"/>
      <c r="G174" s="17"/>
      <c r="H174" s="18"/>
      <c r="I174" s="17"/>
    </row>
    <row r="175" spans="1:9" ht="23.25" customHeight="1" x14ac:dyDescent="0.15">
      <c r="A175" s="23"/>
      <c r="B175" s="24"/>
      <c r="C175" s="9"/>
      <c r="D175" s="10"/>
      <c r="E175" s="33"/>
      <c r="F175" s="12"/>
      <c r="G175" s="17"/>
      <c r="H175" s="18"/>
      <c r="I175" s="17"/>
    </row>
    <row r="176" spans="1:9" ht="23.25" customHeight="1" x14ac:dyDescent="0.15">
      <c r="A176" s="23"/>
      <c r="B176" s="24"/>
      <c r="C176" s="9"/>
      <c r="D176" s="10"/>
      <c r="E176" s="33"/>
      <c r="F176" s="12"/>
      <c r="G176" s="17"/>
      <c r="H176" s="18"/>
      <c r="I176" s="17"/>
    </row>
    <row r="177" spans="1:9" ht="23.25" customHeight="1" x14ac:dyDescent="0.15">
      <c r="A177" s="23"/>
      <c r="B177" s="24"/>
      <c r="C177" s="9"/>
      <c r="D177" s="10"/>
      <c r="E177" s="33"/>
      <c r="F177" s="12"/>
      <c r="G177" s="17"/>
      <c r="H177" s="18"/>
      <c r="I177" s="17"/>
    </row>
    <row r="178" spans="1:9" ht="23.25" customHeight="1" x14ac:dyDescent="0.15">
      <c r="A178" s="23"/>
      <c r="B178" s="24"/>
      <c r="C178" s="9"/>
      <c r="D178" s="10"/>
      <c r="E178" s="33"/>
      <c r="F178" s="12"/>
      <c r="G178" s="17"/>
      <c r="H178" s="18"/>
      <c r="I178" s="17"/>
    </row>
    <row r="179" spans="1:9" ht="23.25" customHeight="1" x14ac:dyDescent="0.15">
      <c r="A179" s="23"/>
      <c r="B179" s="24"/>
      <c r="C179" s="9"/>
      <c r="D179" s="10"/>
      <c r="E179" s="33"/>
      <c r="F179" s="12"/>
      <c r="G179" s="17"/>
      <c r="H179" s="18"/>
      <c r="I179" s="17"/>
    </row>
    <row r="180" spans="1:9" ht="23.25" customHeight="1" x14ac:dyDescent="0.15">
      <c r="A180" s="23"/>
      <c r="B180" s="24"/>
      <c r="C180" s="9"/>
      <c r="D180" s="10"/>
      <c r="E180" s="33"/>
      <c r="F180" s="12"/>
      <c r="G180" s="17"/>
      <c r="H180" s="18"/>
      <c r="I180" s="17"/>
    </row>
    <row r="181" spans="1:9" ht="23.25" customHeight="1" x14ac:dyDescent="0.15">
      <c r="A181" s="23"/>
      <c r="B181" s="24"/>
      <c r="C181" s="9"/>
      <c r="D181" s="10"/>
      <c r="E181" s="33"/>
      <c r="F181" s="12"/>
      <c r="G181" s="17"/>
      <c r="H181" s="18"/>
      <c r="I181" s="17"/>
    </row>
    <row r="182" spans="1:9" ht="23.25" customHeight="1" x14ac:dyDescent="0.15">
      <c r="A182" s="23"/>
      <c r="B182" s="24"/>
      <c r="C182" s="9"/>
      <c r="D182" s="10"/>
      <c r="E182" s="33"/>
      <c r="F182" s="12"/>
      <c r="G182" s="17"/>
      <c r="H182" s="18"/>
      <c r="I182" s="17"/>
    </row>
    <row r="183" spans="1:9" ht="23.25" customHeight="1" x14ac:dyDescent="0.15">
      <c r="A183" s="23"/>
      <c r="B183" s="24"/>
      <c r="C183" s="9"/>
      <c r="D183" s="10"/>
      <c r="E183" s="33"/>
      <c r="F183" s="12"/>
      <c r="G183" s="17"/>
      <c r="H183" s="18"/>
      <c r="I183" s="17"/>
    </row>
    <row r="184" spans="1:9" ht="23.25" customHeight="1" x14ac:dyDescent="0.15">
      <c r="A184" s="23"/>
      <c r="B184" s="24"/>
      <c r="C184" s="9"/>
      <c r="D184" s="10"/>
      <c r="E184" s="33"/>
      <c r="F184" s="12"/>
      <c r="G184" s="17"/>
      <c r="H184" s="18"/>
      <c r="I184" s="17"/>
    </row>
    <row r="185" spans="1:9" ht="23.25" customHeight="1" x14ac:dyDescent="0.15">
      <c r="A185" s="23"/>
      <c r="B185" s="24"/>
      <c r="C185" s="9"/>
      <c r="D185" s="10"/>
      <c r="E185" s="33"/>
      <c r="F185" s="12"/>
      <c r="G185" s="17"/>
      <c r="H185" s="18"/>
      <c r="I185" s="17"/>
    </row>
    <row r="186" spans="1:9" ht="23.25" customHeight="1" x14ac:dyDescent="0.15">
      <c r="A186" s="23"/>
      <c r="B186" s="24"/>
      <c r="C186" s="9"/>
      <c r="D186" s="10"/>
      <c r="E186" s="33"/>
      <c r="F186" s="12"/>
      <c r="G186" s="17"/>
      <c r="H186" s="18"/>
      <c r="I186" s="17"/>
    </row>
    <row r="187" spans="1:9" ht="23.25" customHeight="1" x14ac:dyDescent="0.15">
      <c r="A187" s="23"/>
      <c r="B187" s="24"/>
      <c r="C187" s="9"/>
      <c r="D187" s="10"/>
      <c r="E187" s="33"/>
      <c r="F187" s="12"/>
      <c r="G187" s="17"/>
      <c r="H187" s="18"/>
      <c r="I187" s="17"/>
    </row>
    <row r="188" spans="1:9" ht="23.25" customHeight="1" x14ac:dyDescent="0.15">
      <c r="A188" s="23"/>
      <c r="B188" s="24"/>
      <c r="C188" s="9"/>
      <c r="D188" s="10"/>
      <c r="E188" s="33"/>
      <c r="F188" s="12"/>
      <c r="G188" s="17"/>
      <c r="H188" s="18"/>
      <c r="I188" s="17"/>
    </row>
    <row r="189" spans="1:9" ht="23.25" customHeight="1" x14ac:dyDescent="0.15">
      <c r="A189" s="23"/>
      <c r="B189" s="24"/>
      <c r="C189" s="9"/>
      <c r="D189" s="10"/>
      <c r="E189" s="33"/>
      <c r="F189" s="12"/>
      <c r="G189" s="17"/>
      <c r="H189" s="18"/>
      <c r="I189" s="17"/>
    </row>
    <row r="190" spans="1:9" ht="23.25" customHeight="1" x14ac:dyDescent="0.15">
      <c r="A190" s="23"/>
      <c r="B190" s="24"/>
      <c r="C190" s="9"/>
      <c r="D190" s="10"/>
      <c r="E190" s="33"/>
      <c r="F190" s="12"/>
      <c r="G190" s="17"/>
      <c r="H190" s="18"/>
      <c r="I190" s="17"/>
    </row>
    <row r="191" spans="1:9" ht="23.25" customHeight="1" x14ac:dyDescent="0.15">
      <c r="A191" s="23"/>
      <c r="B191" s="24"/>
      <c r="C191" s="9"/>
      <c r="D191" s="10"/>
      <c r="E191" s="33"/>
      <c r="F191" s="12"/>
      <c r="G191" s="17"/>
      <c r="H191" s="18"/>
      <c r="I191" s="17"/>
    </row>
    <row r="192" spans="1:9" ht="23.25" customHeight="1" x14ac:dyDescent="0.15">
      <c r="A192" s="23"/>
      <c r="B192" s="24"/>
      <c r="C192" s="9"/>
      <c r="D192" s="10"/>
      <c r="E192" s="33"/>
      <c r="F192" s="12"/>
      <c r="G192" s="17"/>
      <c r="H192" s="18"/>
      <c r="I192" s="17"/>
    </row>
    <row r="193" spans="1:9" ht="23.25" customHeight="1" x14ac:dyDescent="0.15">
      <c r="A193" s="23"/>
      <c r="B193" s="24"/>
      <c r="C193" s="9"/>
      <c r="D193" s="10"/>
      <c r="E193" s="33"/>
      <c r="F193" s="12"/>
      <c r="G193" s="17"/>
      <c r="H193" s="18"/>
      <c r="I193" s="17"/>
    </row>
    <row r="194" spans="1:9" ht="23.25" customHeight="1" x14ac:dyDescent="0.15">
      <c r="A194" s="23"/>
      <c r="B194" s="24"/>
      <c r="C194" s="9"/>
      <c r="D194" s="10"/>
      <c r="E194" s="33"/>
      <c r="F194" s="12"/>
      <c r="G194" s="17"/>
      <c r="H194" s="18"/>
      <c r="I194" s="17"/>
    </row>
    <row r="195" spans="1:9" ht="23.25" customHeight="1" x14ac:dyDescent="0.15">
      <c r="A195" s="23"/>
      <c r="B195" s="24"/>
      <c r="C195" s="9"/>
      <c r="D195" s="10"/>
      <c r="E195" s="33"/>
      <c r="F195" s="12"/>
      <c r="G195" s="17"/>
      <c r="H195" s="18"/>
      <c r="I195" s="17"/>
    </row>
    <row r="196" spans="1:9" ht="23.25" customHeight="1" x14ac:dyDescent="0.15">
      <c r="A196" s="23"/>
      <c r="B196" s="24"/>
      <c r="C196" s="9"/>
      <c r="D196" s="10"/>
      <c r="E196" s="33"/>
      <c r="F196" s="12"/>
      <c r="G196" s="17"/>
      <c r="H196" s="18"/>
      <c r="I196" s="17"/>
    </row>
    <row r="197" spans="1:9" ht="23.25" customHeight="1" x14ac:dyDescent="0.15">
      <c r="A197" s="23"/>
      <c r="B197" s="24"/>
      <c r="C197" s="9"/>
      <c r="D197" s="10"/>
      <c r="E197" s="33"/>
      <c r="F197" s="12"/>
      <c r="G197" s="17"/>
      <c r="H197" s="18"/>
      <c r="I197" s="17"/>
    </row>
    <row r="198" spans="1:9" ht="23.25" customHeight="1" x14ac:dyDescent="0.15">
      <c r="A198" s="23"/>
      <c r="B198" s="24"/>
      <c r="C198" s="9"/>
      <c r="D198" s="10"/>
      <c r="E198" s="33"/>
      <c r="F198" s="12"/>
      <c r="G198" s="17"/>
      <c r="H198" s="18"/>
      <c r="I198" s="17"/>
    </row>
    <row r="199" spans="1:9" ht="23.25" customHeight="1" x14ac:dyDescent="0.15">
      <c r="A199" s="23"/>
      <c r="B199" s="24"/>
      <c r="C199" s="9"/>
      <c r="D199" s="10"/>
      <c r="E199" s="33"/>
      <c r="F199" s="12"/>
      <c r="G199" s="17"/>
      <c r="H199" s="18"/>
      <c r="I199" s="17"/>
    </row>
    <row r="200" spans="1:9" ht="23.25" customHeight="1" x14ac:dyDescent="0.15">
      <c r="A200" s="23"/>
      <c r="B200" s="24"/>
      <c r="C200" s="9"/>
      <c r="D200" s="10"/>
      <c r="E200" s="33"/>
      <c r="F200" s="12"/>
      <c r="G200" s="17"/>
      <c r="H200" s="18"/>
      <c r="I200" s="17"/>
    </row>
    <row r="201" spans="1:9" ht="23.25" customHeight="1" x14ac:dyDescent="0.15">
      <c r="A201" s="23"/>
      <c r="B201" s="24"/>
      <c r="C201" s="9"/>
      <c r="D201" s="10"/>
      <c r="E201" s="33"/>
      <c r="F201" s="12"/>
      <c r="G201" s="17"/>
      <c r="H201" s="18"/>
      <c r="I201" s="17"/>
    </row>
    <row r="202" spans="1:9" ht="23.25" customHeight="1" x14ac:dyDescent="0.15">
      <c r="A202" s="23"/>
      <c r="B202" s="24"/>
      <c r="C202" s="9"/>
      <c r="D202" s="10"/>
      <c r="E202" s="33"/>
      <c r="F202" s="12"/>
      <c r="G202" s="17"/>
      <c r="H202" s="18"/>
      <c r="I202" s="17"/>
    </row>
    <row r="203" spans="1:9" ht="23.25" customHeight="1" x14ac:dyDescent="0.15">
      <c r="A203" s="23"/>
      <c r="B203" s="24"/>
      <c r="C203" s="9"/>
      <c r="D203" s="10"/>
      <c r="E203" s="33"/>
      <c r="F203" s="12"/>
      <c r="G203" s="17"/>
      <c r="H203" s="18"/>
      <c r="I203" s="17"/>
    </row>
    <row r="204" spans="1:9" ht="23.25" customHeight="1" x14ac:dyDescent="0.15">
      <c r="A204" s="23"/>
      <c r="B204" s="24"/>
      <c r="C204" s="9"/>
      <c r="D204" s="10"/>
      <c r="E204" s="33"/>
      <c r="F204" s="12"/>
      <c r="G204" s="17"/>
      <c r="H204" s="18"/>
      <c r="I204" s="17"/>
    </row>
    <row r="205" spans="1:9" ht="23.25" customHeight="1" x14ac:dyDescent="0.15">
      <c r="A205" s="23"/>
      <c r="B205" s="24"/>
      <c r="C205" s="9"/>
      <c r="D205" s="10"/>
      <c r="E205" s="33"/>
      <c r="F205" s="12"/>
      <c r="G205" s="17"/>
      <c r="H205" s="18"/>
      <c r="I205" s="17"/>
    </row>
    <row r="206" spans="1:9" ht="23.25" customHeight="1" x14ac:dyDescent="0.15">
      <c r="A206" s="23"/>
      <c r="B206" s="24"/>
      <c r="C206" s="9"/>
      <c r="D206" s="10"/>
      <c r="E206" s="33"/>
      <c r="F206" s="12"/>
      <c r="G206" s="17"/>
      <c r="H206" s="18"/>
      <c r="I206" s="17"/>
    </row>
    <row r="207" spans="1:9" ht="23.25" customHeight="1" x14ac:dyDescent="0.15">
      <c r="A207" s="23"/>
      <c r="B207" s="24"/>
      <c r="C207" s="9"/>
      <c r="D207" s="10"/>
      <c r="E207" s="33"/>
      <c r="F207" s="12"/>
      <c r="G207" s="17"/>
      <c r="H207" s="18"/>
      <c r="I207" s="17"/>
    </row>
    <row r="208" spans="1:9" ht="23.25" customHeight="1" x14ac:dyDescent="0.15">
      <c r="A208" s="23"/>
      <c r="B208" s="24"/>
      <c r="C208" s="9"/>
      <c r="D208" s="10"/>
      <c r="E208" s="33"/>
      <c r="F208" s="12"/>
      <c r="G208" s="17"/>
      <c r="H208" s="18"/>
      <c r="I208" s="17"/>
    </row>
    <row r="209" spans="1:9" ht="23.25" customHeight="1" x14ac:dyDescent="0.15">
      <c r="A209" s="23"/>
      <c r="B209" s="24"/>
      <c r="C209" s="9"/>
      <c r="D209" s="10"/>
      <c r="E209" s="33"/>
      <c r="F209" s="12"/>
      <c r="G209" s="17"/>
      <c r="H209" s="18"/>
      <c r="I209" s="17"/>
    </row>
    <row r="210" spans="1:9" ht="23.25" customHeight="1" x14ac:dyDescent="0.15">
      <c r="A210" s="23"/>
      <c r="B210" s="24"/>
      <c r="C210" s="9"/>
      <c r="D210" s="10"/>
      <c r="E210" s="33"/>
      <c r="F210" s="12"/>
      <c r="G210" s="17"/>
      <c r="H210" s="18"/>
      <c r="I210" s="17"/>
    </row>
    <row r="211" spans="1:9" ht="23.25" customHeight="1" x14ac:dyDescent="0.15">
      <c r="A211" s="23"/>
      <c r="B211" s="24"/>
      <c r="C211" s="9"/>
      <c r="D211" s="10"/>
      <c r="E211" s="33"/>
      <c r="F211" s="12"/>
      <c r="G211" s="17"/>
      <c r="H211" s="18"/>
      <c r="I211" s="17"/>
    </row>
    <row r="212" spans="1:9" ht="23.25" customHeight="1" x14ac:dyDescent="0.15">
      <c r="A212" s="23"/>
      <c r="B212" s="24"/>
      <c r="C212" s="9"/>
      <c r="D212" s="10"/>
      <c r="E212" s="33"/>
      <c r="F212" s="12"/>
      <c r="G212" s="17"/>
      <c r="H212" s="18"/>
      <c r="I212" s="17"/>
    </row>
    <row r="213" spans="1:9" ht="23.25" customHeight="1" x14ac:dyDescent="0.15">
      <c r="A213" s="23"/>
      <c r="B213" s="24"/>
      <c r="C213" s="9"/>
      <c r="D213" s="10"/>
      <c r="E213" s="33"/>
      <c r="F213" s="12"/>
      <c r="G213" s="17"/>
      <c r="H213" s="18"/>
      <c r="I213" s="17"/>
    </row>
    <row r="214" spans="1:9" ht="23.25" customHeight="1" x14ac:dyDescent="0.15">
      <c r="A214" s="23"/>
      <c r="B214" s="24"/>
      <c r="C214" s="9"/>
      <c r="D214" s="10"/>
      <c r="E214" s="33"/>
      <c r="F214" s="12"/>
      <c r="G214" s="17"/>
      <c r="H214" s="18"/>
      <c r="I214" s="17"/>
    </row>
    <row r="215" spans="1:9" ht="23.25" customHeight="1" x14ac:dyDescent="0.15">
      <c r="A215" s="23"/>
      <c r="B215" s="24"/>
      <c r="C215" s="9"/>
      <c r="D215" s="10"/>
      <c r="E215" s="33"/>
      <c r="F215" s="12"/>
      <c r="G215" s="17"/>
      <c r="H215" s="18"/>
      <c r="I215" s="17"/>
    </row>
    <row r="216" spans="1:9" ht="23.25" customHeight="1" x14ac:dyDescent="0.15">
      <c r="A216" s="23"/>
      <c r="B216" s="24"/>
      <c r="C216" s="9"/>
      <c r="D216" s="10"/>
      <c r="E216" s="33"/>
      <c r="F216" s="12"/>
      <c r="G216" s="17"/>
      <c r="H216" s="18"/>
      <c r="I216" s="17"/>
    </row>
    <row r="217" spans="1:9" ht="23.25" customHeight="1" x14ac:dyDescent="0.15">
      <c r="A217" s="23"/>
      <c r="B217" s="24"/>
      <c r="C217" s="9"/>
      <c r="D217" s="10"/>
      <c r="E217" s="33"/>
      <c r="F217" s="12"/>
      <c r="G217" s="17"/>
      <c r="H217" s="18"/>
      <c r="I217" s="17"/>
    </row>
    <row r="218" spans="1:9" ht="23.25" customHeight="1" x14ac:dyDescent="0.15">
      <c r="A218" s="23"/>
      <c r="B218" s="24"/>
      <c r="C218" s="9"/>
      <c r="D218" s="10"/>
      <c r="E218" s="33"/>
      <c r="F218" s="12"/>
      <c r="G218" s="17"/>
      <c r="H218" s="18"/>
      <c r="I218" s="17"/>
    </row>
    <row r="219" spans="1:9" ht="23.25" customHeight="1" x14ac:dyDescent="0.15">
      <c r="A219" s="23"/>
      <c r="B219" s="24"/>
      <c r="C219" s="9"/>
      <c r="D219" s="10"/>
      <c r="E219" s="33"/>
      <c r="F219" s="12"/>
      <c r="G219" s="17"/>
      <c r="H219" s="18"/>
      <c r="I219" s="17"/>
    </row>
    <row r="220" spans="1:9" ht="23.25" customHeight="1" x14ac:dyDescent="0.15">
      <c r="A220" s="23"/>
      <c r="B220" s="24"/>
      <c r="C220" s="9"/>
      <c r="D220" s="10"/>
      <c r="E220" s="33"/>
      <c r="F220" s="12"/>
      <c r="G220" s="17"/>
      <c r="H220" s="18"/>
      <c r="I220" s="17"/>
    </row>
    <row r="221" spans="1:9" ht="23.25" customHeight="1" x14ac:dyDescent="0.15">
      <c r="A221" s="23"/>
      <c r="B221" s="24"/>
      <c r="C221" s="9"/>
      <c r="D221" s="10"/>
      <c r="E221" s="33"/>
      <c r="F221" s="12"/>
      <c r="G221" s="17"/>
      <c r="H221" s="18"/>
      <c r="I221" s="17"/>
    </row>
    <row r="222" spans="1:9" ht="23.25" customHeight="1" x14ac:dyDescent="0.15">
      <c r="A222" s="23"/>
      <c r="B222" s="24"/>
      <c r="C222" s="9"/>
      <c r="D222" s="10"/>
      <c r="E222" s="33"/>
      <c r="F222" s="12"/>
      <c r="G222" s="17"/>
      <c r="H222" s="18"/>
      <c r="I222" s="17"/>
    </row>
    <row r="223" spans="1:9" ht="23.25" customHeight="1" x14ac:dyDescent="0.15">
      <c r="A223" s="23"/>
      <c r="B223" s="24"/>
      <c r="C223" s="9"/>
      <c r="D223" s="10"/>
      <c r="E223" s="33"/>
      <c r="F223" s="12"/>
      <c r="G223" s="17"/>
      <c r="H223" s="18"/>
      <c r="I223" s="17"/>
    </row>
    <row r="224" spans="1:9" ht="23.25" customHeight="1" x14ac:dyDescent="0.15">
      <c r="A224" s="23"/>
      <c r="B224" s="24"/>
      <c r="C224" s="9"/>
      <c r="D224" s="10"/>
      <c r="E224" s="33"/>
      <c r="F224" s="12"/>
      <c r="G224" s="17"/>
      <c r="H224" s="18"/>
      <c r="I224" s="17"/>
    </row>
    <row r="225" spans="1:9" ht="23.25" customHeight="1" x14ac:dyDescent="0.15">
      <c r="A225" s="23"/>
      <c r="B225" s="24"/>
      <c r="C225" s="9"/>
      <c r="D225" s="10"/>
      <c r="E225" s="33"/>
      <c r="F225" s="12"/>
      <c r="G225" s="17"/>
      <c r="H225" s="18"/>
      <c r="I225" s="17"/>
    </row>
    <row r="226" spans="1:9" ht="23.25" customHeight="1" x14ac:dyDescent="0.15">
      <c r="A226" s="23"/>
      <c r="B226" s="24"/>
      <c r="C226" s="9"/>
      <c r="D226" s="10"/>
      <c r="E226" s="33"/>
      <c r="F226" s="12"/>
      <c r="G226" s="17"/>
      <c r="H226" s="18"/>
      <c r="I226" s="17"/>
    </row>
    <row r="227" spans="1:9" ht="23.25" customHeight="1" x14ac:dyDescent="0.15">
      <c r="A227" s="23"/>
      <c r="B227" s="24"/>
      <c r="C227" s="9"/>
      <c r="D227" s="10"/>
      <c r="E227" s="33"/>
      <c r="F227" s="12"/>
      <c r="G227" s="17"/>
      <c r="H227" s="18"/>
      <c r="I227" s="17"/>
    </row>
    <row r="228" spans="1:9" ht="23.25" customHeight="1" x14ac:dyDescent="0.15">
      <c r="A228" s="23"/>
      <c r="B228" s="24"/>
      <c r="C228" s="9"/>
      <c r="D228" s="10"/>
      <c r="E228" s="33"/>
      <c r="F228" s="12"/>
      <c r="G228" s="17"/>
      <c r="H228" s="18"/>
      <c r="I228" s="17"/>
    </row>
    <row r="229" spans="1:9" ht="23.25" customHeight="1" x14ac:dyDescent="0.15">
      <c r="A229" s="23"/>
      <c r="B229" s="24"/>
      <c r="C229" s="9"/>
      <c r="D229" s="10"/>
      <c r="E229" s="33"/>
      <c r="F229" s="12"/>
      <c r="G229" s="17"/>
      <c r="H229" s="18"/>
      <c r="I229" s="17"/>
    </row>
    <row r="230" spans="1:9" ht="23.25" customHeight="1" x14ac:dyDescent="0.15">
      <c r="A230" s="23"/>
      <c r="B230" s="24"/>
      <c r="C230" s="9"/>
      <c r="D230" s="10"/>
      <c r="E230" s="33"/>
      <c r="F230" s="12"/>
      <c r="G230" s="17"/>
      <c r="H230" s="18"/>
      <c r="I230" s="17"/>
    </row>
    <row r="231" spans="1:9" ht="23.25" customHeight="1" x14ac:dyDescent="0.15">
      <c r="A231" s="23"/>
      <c r="B231" s="24"/>
      <c r="C231" s="9"/>
      <c r="D231" s="10"/>
      <c r="E231" s="33"/>
      <c r="F231" s="12"/>
      <c r="G231" s="17"/>
      <c r="H231" s="18"/>
      <c r="I231" s="17"/>
    </row>
    <row r="232" spans="1:9" ht="23.25" customHeight="1" x14ac:dyDescent="0.15">
      <c r="A232" s="23"/>
      <c r="B232" s="24"/>
      <c r="C232" s="9"/>
      <c r="D232" s="10"/>
      <c r="E232" s="33"/>
      <c r="F232" s="12"/>
      <c r="G232" s="17"/>
      <c r="H232" s="18"/>
      <c r="I232" s="17"/>
    </row>
    <row r="233" spans="1:9" ht="23.25" customHeight="1" x14ac:dyDescent="0.15">
      <c r="A233" s="23"/>
      <c r="B233" s="24"/>
      <c r="C233" s="9"/>
      <c r="D233" s="10"/>
      <c r="E233" s="33"/>
      <c r="F233" s="12"/>
      <c r="G233" s="17"/>
      <c r="H233" s="18"/>
      <c r="I233" s="17"/>
    </row>
    <row r="234" spans="1:9" ht="23.25" customHeight="1" x14ac:dyDescent="0.15">
      <c r="A234" s="23"/>
      <c r="B234" s="24"/>
      <c r="C234" s="9"/>
      <c r="D234" s="10"/>
      <c r="E234" s="33"/>
      <c r="F234" s="12"/>
      <c r="G234" s="17"/>
      <c r="H234" s="18"/>
      <c r="I234" s="17"/>
    </row>
    <row r="235" spans="1:9" ht="23.25" customHeight="1" x14ac:dyDescent="0.15">
      <c r="A235" s="23"/>
      <c r="B235" s="24"/>
      <c r="C235" s="9"/>
      <c r="D235" s="10"/>
      <c r="E235" s="33"/>
      <c r="F235" s="12"/>
      <c r="G235" s="17"/>
      <c r="H235" s="18"/>
      <c r="I235" s="17"/>
    </row>
    <row r="236" spans="1:9" ht="23.25" customHeight="1" x14ac:dyDescent="0.15">
      <c r="A236" s="23"/>
      <c r="B236" s="24"/>
      <c r="C236" s="9"/>
      <c r="D236" s="10"/>
      <c r="E236" s="33"/>
      <c r="F236" s="12"/>
      <c r="G236" s="17"/>
      <c r="H236" s="18"/>
      <c r="I236" s="17"/>
    </row>
    <row r="237" spans="1:9" ht="23.25" customHeight="1" x14ac:dyDescent="0.15">
      <c r="A237" s="23"/>
      <c r="B237" s="24"/>
      <c r="C237" s="9"/>
      <c r="D237" s="10"/>
      <c r="E237" s="33"/>
      <c r="F237" s="12"/>
      <c r="G237" s="17"/>
      <c r="H237" s="18"/>
      <c r="I237" s="17"/>
    </row>
    <row r="238" spans="1:9" ht="23.25" customHeight="1" x14ac:dyDescent="0.15">
      <c r="A238" s="23"/>
      <c r="B238" s="24"/>
      <c r="C238" s="9"/>
      <c r="D238" s="10"/>
      <c r="E238" s="33"/>
      <c r="F238" s="12"/>
      <c r="G238" s="17"/>
      <c r="H238" s="18"/>
      <c r="I238" s="17"/>
    </row>
    <row r="239" spans="1:9" ht="23.25" customHeight="1" x14ac:dyDescent="0.15">
      <c r="A239" s="23"/>
      <c r="B239" s="24"/>
      <c r="C239" s="9"/>
      <c r="D239" s="10"/>
      <c r="E239" s="33"/>
      <c r="F239" s="12"/>
      <c r="G239" s="17"/>
      <c r="H239" s="18"/>
      <c r="I239" s="17"/>
    </row>
    <row r="240" spans="1:9" ht="23.25" customHeight="1" x14ac:dyDescent="0.15">
      <c r="A240" s="23"/>
      <c r="B240" s="24"/>
      <c r="C240" s="9"/>
      <c r="D240" s="10"/>
      <c r="E240" s="33"/>
      <c r="F240" s="12"/>
      <c r="G240" s="17"/>
      <c r="H240" s="18"/>
      <c r="I240" s="17"/>
    </row>
    <row r="241" spans="1:9" ht="23.25" customHeight="1" x14ac:dyDescent="0.15">
      <c r="A241" s="23"/>
      <c r="B241" s="24"/>
      <c r="C241" s="9"/>
      <c r="D241" s="10"/>
      <c r="E241" s="33"/>
      <c r="F241" s="12"/>
      <c r="G241" s="17"/>
      <c r="H241" s="18"/>
      <c r="I241" s="17"/>
    </row>
    <row r="242" spans="1:9" ht="23.25" customHeight="1" x14ac:dyDescent="0.15">
      <c r="A242" s="23"/>
      <c r="B242" s="24"/>
      <c r="C242" s="9"/>
      <c r="D242" s="10"/>
      <c r="E242" s="33"/>
      <c r="F242" s="12"/>
      <c r="G242" s="17"/>
      <c r="H242" s="18"/>
      <c r="I242" s="17"/>
    </row>
    <row r="243" spans="1:9" ht="23.25" customHeight="1" x14ac:dyDescent="0.15">
      <c r="A243" s="23"/>
      <c r="B243" s="24"/>
      <c r="C243" s="9"/>
      <c r="D243" s="10"/>
      <c r="E243" s="33"/>
      <c r="F243" s="12"/>
      <c r="G243" s="17"/>
      <c r="H243" s="18"/>
      <c r="I243" s="17"/>
    </row>
    <row r="244" spans="1:9" ht="23.25" customHeight="1" x14ac:dyDescent="0.15">
      <c r="A244" s="23"/>
      <c r="B244" s="24"/>
      <c r="C244" s="9"/>
      <c r="D244" s="10"/>
      <c r="E244" s="33"/>
      <c r="F244" s="12"/>
      <c r="G244" s="17"/>
      <c r="H244" s="18"/>
      <c r="I244" s="17"/>
    </row>
    <row r="245" spans="1:9" ht="23.25" customHeight="1" x14ac:dyDescent="0.15">
      <c r="A245" s="23"/>
      <c r="B245" s="24"/>
      <c r="C245" s="9"/>
      <c r="D245" s="10"/>
      <c r="E245" s="33"/>
      <c r="F245" s="12"/>
      <c r="G245" s="17"/>
      <c r="H245" s="18"/>
      <c r="I245" s="17"/>
    </row>
    <row r="246" spans="1:9" ht="23.25" customHeight="1" x14ac:dyDescent="0.15">
      <c r="A246" s="23"/>
      <c r="B246" s="24"/>
      <c r="C246" s="9"/>
      <c r="D246" s="10"/>
      <c r="E246" s="33"/>
      <c r="F246" s="12"/>
      <c r="G246" s="17"/>
      <c r="H246" s="18"/>
      <c r="I246" s="17"/>
    </row>
    <row r="247" spans="1:9" ht="23.25" customHeight="1" x14ac:dyDescent="0.15">
      <c r="A247" s="23"/>
      <c r="B247" s="24"/>
      <c r="C247" s="9"/>
      <c r="D247" s="10"/>
      <c r="E247" s="33"/>
      <c r="F247" s="12"/>
      <c r="G247" s="17"/>
      <c r="H247" s="18"/>
      <c r="I247" s="17"/>
    </row>
    <row r="248" spans="1:9" ht="23.25" customHeight="1" x14ac:dyDescent="0.15">
      <c r="A248" s="23"/>
      <c r="B248" s="24"/>
      <c r="C248" s="9"/>
      <c r="D248" s="10"/>
      <c r="E248" s="33"/>
      <c r="F248" s="12"/>
      <c r="G248" s="17"/>
      <c r="H248" s="18"/>
      <c r="I248" s="17"/>
    </row>
    <row r="249" spans="1:9" ht="23.25" customHeight="1" x14ac:dyDescent="0.15">
      <c r="A249" s="23"/>
      <c r="B249" s="24"/>
      <c r="C249" s="9"/>
      <c r="D249" s="10"/>
      <c r="E249" s="33"/>
      <c r="F249" s="12"/>
      <c r="G249" s="17"/>
      <c r="H249" s="18"/>
      <c r="I249" s="17"/>
    </row>
    <row r="250" spans="1:9" ht="23.25" customHeight="1" x14ac:dyDescent="0.15">
      <c r="A250" s="23"/>
      <c r="B250" s="24"/>
      <c r="C250" s="9"/>
      <c r="D250" s="10"/>
      <c r="E250" s="33"/>
      <c r="F250" s="12"/>
      <c r="G250" s="17"/>
      <c r="H250" s="18"/>
      <c r="I250" s="17"/>
    </row>
    <row r="251" spans="1:9" ht="23.25" customHeight="1" x14ac:dyDescent="0.15">
      <c r="A251" s="23"/>
      <c r="B251" s="24"/>
      <c r="C251" s="9"/>
      <c r="D251" s="10"/>
      <c r="E251" s="33"/>
      <c r="F251" s="12"/>
      <c r="G251" s="17"/>
      <c r="H251" s="18"/>
      <c r="I251" s="17"/>
    </row>
    <row r="252" spans="1:9" ht="23.25" customHeight="1" x14ac:dyDescent="0.15">
      <c r="A252" s="23"/>
      <c r="B252" s="24"/>
      <c r="C252" s="9"/>
      <c r="D252" s="10"/>
      <c r="E252" s="33"/>
      <c r="F252" s="12"/>
      <c r="G252" s="17"/>
      <c r="H252" s="18"/>
      <c r="I252" s="17"/>
    </row>
    <row r="253" spans="1:9" ht="23.25" customHeight="1" x14ac:dyDescent="0.15">
      <c r="A253" s="23"/>
      <c r="B253" s="24"/>
      <c r="C253" s="9"/>
      <c r="D253" s="10"/>
      <c r="E253" s="33"/>
      <c r="F253" s="12"/>
      <c r="G253" s="17"/>
      <c r="H253" s="18"/>
      <c r="I253" s="17"/>
    </row>
    <row r="254" spans="1:9" ht="23.25" customHeight="1" x14ac:dyDescent="0.15">
      <c r="A254" s="23"/>
      <c r="B254" s="24"/>
      <c r="C254" s="9"/>
      <c r="D254" s="10"/>
      <c r="E254" s="33"/>
      <c r="F254" s="12"/>
      <c r="G254" s="17"/>
      <c r="H254" s="18"/>
      <c r="I254" s="17"/>
    </row>
    <row r="255" spans="1:9" ht="23.25" customHeight="1" x14ac:dyDescent="0.15">
      <c r="A255" s="23"/>
      <c r="B255" s="24"/>
      <c r="C255" s="9"/>
      <c r="D255" s="10"/>
      <c r="E255" s="33"/>
      <c r="F255" s="12"/>
      <c r="G255" s="17"/>
      <c r="H255" s="18"/>
      <c r="I255" s="17"/>
    </row>
    <row r="256" spans="1:9" ht="23.25" customHeight="1" x14ac:dyDescent="0.15">
      <c r="A256" s="23"/>
      <c r="B256" s="24"/>
      <c r="C256" s="9"/>
      <c r="D256" s="10"/>
      <c r="E256" s="33"/>
      <c r="F256" s="12"/>
      <c r="G256" s="17"/>
      <c r="H256" s="18"/>
      <c r="I256" s="17"/>
    </row>
    <row r="257" spans="1:9" ht="23.25" customHeight="1" x14ac:dyDescent="0.15">
      <c r="A257" s="23"/>
      <c r="B257" s="24"/>
      <c r="C257" s="9"/>
      <c r="D257" s="10"/>
      <c r="E257" s="33"/>
      <c r="F257" s="12"/>
      <c r="G257" s="17"/>
      <c r="H257" s="18"/>
      <c r="I257" s="17"/>
    </row>
    <row r="258" spans="1:9" ht="23.25" customHeight="1" x14ac:dyDescent="0.15">
      <c r="A258" s="23"/>
      <c r="B258" s="24"/>
      <c r="C258" s="9"/>
      <c r="D258" s="10"/>
      <c r="E258" s="33"/>
      <c r="F258" s="12"/>
      <c r="G258" s="17"/>
      <c r="H258" s="18"/>
      <c r="I258" s="17"/>
    </row>
    <row r="259" spans="1:9" ht="23.25" customHeight="1" x14ac:dyDescent="0.15">
      <c r="A259" s="23"/>
      <c r="B259" s="24"/>
      <c r="C259" s="9"/>
      <c r="D259" s="10"/>
      <c r="E259" s="33"/>
      <c r="F259" s="12"/>
      <c r="G259" s="17"/>
      <c r="H259" s="18"/>
      <c r="I259" s="17"/>
    </row>
    <row r="260" spans="1:9" ht="23.25" customHeight="1" x14ac:dyDescent="0.15">
      <c r="A260" s="23"/>
      <c r="B260" s="24"/>
      <c r="C260" s="9"/>
      <c r="D260" s="10"/>
      <c r="E260" s="33"/>
      <c r="F260" s="12"/>
      <c r="G260" s="17"/>
      <c r="H260" s="18"/>
      <c r="I260" s="17"/>
    </row>
    <row r="261" spans="1:9" ht="23.25" customHeight="1" x14ac:dyDescent="0.15">
      <c r="A261" s="23"/>
      <c r="B261" s="24"/>
      <c r="C261" s="9"/>
      <c r="D261" s="10"/>
      <c r="E261" s="33"/>
      <c r="F261" s="12"/>
      <c r="G261" s="17"/>
      <c r="H261" s="18"/>
      <c r="I261" s="17"/>
    </row>
    <row r="262" spans="1:9" ht="23.25" customHeight="1" x14ac:dyDescent="0.15">
      <c r="A262" s="23"/>
      <c r="B262" s="24"/>
      <c r="C262" s="9"/>
      <c r="D262" s="10"/>
      <c r="E262" s="33"/>
      <c r="F262" s="12"/>
      <c r="G262" s="17"/>
      <c r="H262" s="18"/>
      <c r="I262" s="17"/>
    </row>
    <row r="263" spans="1:9" ht="23.25" customHeight="1" x14ac:dyDescent="0.15">
      <c r="A263" s="23"/>
      <c r="B263" s="24"/>
      <c r="C263" s="9"/>
      <c r="D263" s="10"/>
      <c r="E263" s="33"/>
      <c r="F263" s="12"/>
      <c r="G263" s="17"/>
      <c r="H263" s="18"/>
      <c r="I263" s="17"/>
    </row>
    <row r="264" spans="1:9" ht="23.25" customHeight="1" x14ac:dyDescent="0.15">
      <c r="A264" s="23"/>
      <c r="B264" s="24"/>
      <c r="C264" s="9"/>
      <c r="D264" s="10"/>
      <c r="E264" s="33"/>
      <c r="F264" s="12"/>
      <c r="G264" s="17"/>
      <c r="H264" s="18"/>
      <c r="I264" s="17"/>
    </row>
    <row r="265" spans="1:9" ht="23.25" customHeight="1" x14ac:dyDescent="0.15">
      <c r="A265" s="23"/>
      <c r="B265" s="24"/>
      <c r="C265" s="9"/>
      <c r="D265" s="10"/>
      <c r="E265" s="33"/>
      <c r="F265" s="12"/>
      <c r="G265" s="17"/>
      <c r="H265" s="18"/>
      <c r="I265" s="17"/>
    </row>
    <row r="266" spans="1:9" ht="23.25" customHeight="1" x14ac:dyDescent="0.15">
      <c r="A266" s="23"/>
      <c r="B266" s="24"/>
      <c r="C266" s="9"/>
      <c r="D266" s="10"/>
      <c r="E266" s="33"/>
      <c r="F266" s="12"/>
      <c r="G266" s="17"/>
      <c r="H266" s="18"/>
      <c r="I266" s="17"/>
    </row>
    <row r="267" spans="1:9" ht="23.25" customHeight="1" x14ac:dyDescent="0.15">
      <c r="A267" s="23"/>
      <c r="B267" s="24"/>
      <c r="C267" s="9"/>
      <c r="D267" s="10"/>
      <c r="E267" s="33"/>
      <c r="F267" s="12"/>
      <c r="G267" s="17"/>
      <c r="H267" s="18"/>
      <c r="I267" s="17"/>
    </row>
    <row r="268" spans="1:9" ht="23.25" customHeight="1" x14ac:dyDescent="0.15">
      <c r="A268" s="23"/>
      <c r="B268" s="24"/>
      <c r="C268" s="9"/>
      <c r="D268" s="10"/>
      <c r="E268" s="33"/>
      <c r="F268" s="12"/>
      <c r="G268" s="17"/>
      <c r="H268" s="18"/>
      <c r="I268" s="17"/>
    </row>
    <row r="269" spans="1:9" ht="23.25" customHeight="1" x14ac:dyDescent="0.15">
      <c r="A269" s="23"/>
      <c r="B269" s="24"/>
      <c r="C269" s="9"/>
      <c r="D269" s="10"/>
      <c r="E269" s="33"/>
      <c r="F269" s="12"/>
      <c r="G269" s="17"/>
      <c r="H269" s="18"/>
      <c r="I269" s="17"/>
    </row>
    <row r="270" spans="1:9" ht="23.25" customHeight="1" x14ac:dyDescent="0.15">
      <c r="A270" s="23"/>
      <c r="B270" s="24"/>
      <c r="C270" s="9"/>
      <c r="D270" s="10"/>
      <c r="E270" s="33"/>
      <c r="F270" s="12"/>
      <c r="G270" s="17"/>
      <c r="H270" s="18"/>
      <c r="I270" s="17"/>
    </row>
    <row r="271" spans="1:9" ht="23.25" customHeight="1" x14ac:dyDescent="0.15">
      <c r="A271" s="23"/>
      <c r="B271" s="24"/>
      <c r="C271" s="9"/>
      <c r="D271" s="10"/>
      <c r="E271" s="33"/>
      <c r="F271" s="12"/>
      <c r="G271" s="17"/>
      <c r="H271" s="18"/>
      <c r="I271" s="17"/>
    </row>
    <row r="272" spans="1:9" ht="23.25" customHeight="1" x14ac:dyDescent="0.15">
      <c r="A272" s="23"/>
      <c r="B272" s="24"/>
      <c r="C272" s="9"/>
      <c r="D272" s="10"/>
      <c r="E272" s="33"/>
      <c r="F272" s="12"/>
      <c r="G272" s="17"/>
      <c r="H272" s="18"/>
      <c r="I272" s="17"/>
    </row>
    <row r="273" spans="1:9" ht="23.25" customHeight="1" x14ac:dyDescent="0.15">
      <c r="A273" s="23"/>
      <c r="B273" s="24"/>
      <c r="C273" s="9"/>
      <c r="D273" s="10"/>
      <c r="E273" s="33"/>
      <c r="F273" s="12"/>
      <c r="G273" s="17"/>
      <c r="H273" s="18"/>
      <c r="I273" s="17"/>
    </row>
    <row r="274" spans="1:9" ht="23.25" customHeight="1" x14ac:dyDescent="0.15">
      <c r="A274" s="23"/>
      <c r="B274" s="24"/>
      <c r="C274" s="9"/>
      <c r="D274" s="10"/>
      <c r="E274" s="33"/>
      <c r="F274" s="12"/>
      <c r="G274" s="17"/>
      <c r="H274" s="18"/>
      <c r="I274" s="17"/>
    </row>
    <row r="275" spans="1:9" ht="23.25" customHeight="1" x14ac:dyDescent="0.15">
      <c r="A275" s="23"/>
      <c r="B275" s="24"/>
      <c r="C275" s="9"/>
      <c r="D275" s="10"/>
      <c r="E275" s="33"/>
      <c r="F275" s="12"/>
      <c r="G275" s="17"/>
      <c r="H275" s="18"/>
      <c r="I275" s="17"/>
    </row>
    <row r="276" spans="1:9" ht="23.25" customHeight="1" x14ac:dyDescent="0.15">
      <c r="A276" s="23"/>
      <c r="B276" s="24"/>
      <c r="C276" s="9"/>
      <c r="D276" s="10"/>
      <c r="E276" s="33"/>
      <c r="F276" s="12"/>
      <c r="G276" s="17"/>
      <c r="H276" s="18"/>
      <c r="I276" s="17"/>
    </row>
    <row r="277" spans="1:9" ht="23.25" customHeight="1" x14ac:dyDescent="0.15">
      <c r="A277" s="23"/>
      <c r="B277" s="24"/>
      <c r="C277" s="9"/>
      <c r="D277" s="10"/>
      <c r="E277" s="33"/>
      <c r="F277" s="12"/>
      <c r="G277" s="17"/>
      <c r="H277" s="18"/>
      <c r="I277" s="17"/>
    </row>
    <row r="278" spans="1:9" ht="23.25" customHeight="1" x14ac:dyDescent="0.15">
      <c r="A278" s="23"/>
      <c r="B278" s="24"/>
      <c r="C278" s="9"/>
      <c r="D278" s="10"/>
      <c r="E278" s="33"/>
      <c r="F278" s="12"/>
      <c r="G278" s="17"/>
      <c r="H278" s="18"/>
      <c r="I278" s="17"/>
    </row>
    <row r="279" spans="1:9" ht="23.25" customHeight="1" x14ac:dyDescent="0.15">
      <c r="A279" s="23"/>
      <c r="B279" s="24"/>
      <c r="C279" s="9"/>
      <c r="D279" s="10"/>
      <c r="E279" s="33"/>
      <c r="F279" s="12"/>
      <c r="G279" s="17"/>
      <c r="H279" s="18"/>
      <c r="I279" s="17"/>
    </row>
    <row r="280" spans="1:9" ht="23.25" customHeight="1" x14ac:dyDescent="0.15">
      <c r="A280" s="23"/>
      <c r="B280" s="24"/>
      <c r="C280" s="9"/>
      <c r="D280" s="10"/>
      <c r="E280" s="33"/>
      <c r="F280" s="12"/>
      <c r="G280" s="17"/>
      <c r="H280" s="18"/>
      <c r="I280" s="17"/>
    </row>
    <row r="281" spans="1:9" ht="23.25" customHeight="1" x14ac:dyDescent="0.15">
      <c r="A281" s="23"/>
      <c r="B281" s="24"/>
      <c r="C281" s="9"/>
      <c r="D281" s="10"/>
      <c r="E281" s="33"/>
      <c r="F281" s="12"/>
      <c r="G281" s="17"/>
      <c r="H281" s="18"/>
      <c r="I281" s="17"/>
    </row>
    <row r="282" spans="1:9" ht="23.25" customHeight="1" x14ac:dyDescent="0.15">
      <c r="A282" s="23"/>
      <c r="B282" s="24"/>
      <c r="C282" s="9"/>
      <c r="D282" s="10"/>
      <c r="E282" s="33"/>
      <c r="F282" s="12"/>
      <c r="G282" s="17"/>
      <c r="H282" s="18"/>
      <c r="I282" s="17"/>
    </row>
    <row r="283" spans="1:9" ht="23.25" customHeight="1" x14ac:dyDescent="0.15">
      <c r="A283" s="23"/>
      <c r="B283" s="24"/>
      <c r="C283" s="9"/>
      <c r="D283" s="10"/>
      <c r="E283" s="33"/>
      <c r="F283" s="12"/>
      <c r="G283" s="17"/>
      <c r="H283" s="18"/>
      <c r="I283" s="17"/>
    </row>
    <row r="284" spans="1:9" ht="23.25" customHeight="1" x14ac:dyDescent="0.15">
      <c r="A284" s="23"/>
      <c r="B284" s="24"/>
      <c r="C284" s="9"/>
      <c r="D284" s="10"/>
      <c r="E284" s="33"/>
      <c r="F284" s="12"/>
      <c r="G284" s="17"/>
      <c r="H284" s="18"/>
      <c r="I284" s="17"/>
    </row>
    <row r="285" spans="1:9" ht="23.25" customHeight="1" x14ac:dyDescent="0.15">
      <c r="A285" s="23"/>
      <c r="B285" s="24"/>
      <c r="C285" s="9"/>
      <c r="D285" s="10"/>
      <c r="E285" s="33"/>
      <c r="F285" s="12"/>
      <c r="G285" s="17"/>
      <c r="H285" s="18"/>
      <c r="I285" s="17"/>
    </row>
    <row r="286" spans="1:9" ht="23.25" customHeight="1" x14ac:dyDescent="0.15">
      <c r="A286" s="23"/>
      <c r="B286" s="24"/>
      <c r="C286" s="9"/>
      <c r="D286" s="10"/>
      <c r="E286" s="33"/>
      <c r="F286" s="12"/>
      <c r="G286" s="17"/>
      <c r="H286" s="18"/>
      <c r="I286" s="17"/>
    </row>
    <row r="287" spans="1:9" ht="23.25" customHeight="1" x14ac:dyDescent="0.15">
      <c r="A287" s="23"/>
      <c r="B287" s="24"/>
      <c r="C287" s="9"/>
      <c r="D287" s="10"/>
      <c r="E287" s="33"/>
      <c r="F287" s="12"/>
      <c r="G287" s="17"/>
      <c r="H287" s="18"/>
      <c r="I287" s="17"/>
    </row>
    <row r="288" spans="1:9" ht="23.25" customHeight="1" x14ac:dyDescent="0.15">
      <c r="A288" s="23"/>
      <c r="B288" s="24"/>
      <c r="C288" s="9"/>
      <c r="D288" s="10"/>
      <c r="E288" s="33"/>
      <c r="F288" s="12"/>
      <c r="G288" s="17"/>
      <c r="H288" s="18"/>
      <c r="I288" s="17"/>
    </row>
    <row r="289" spans="1:9" ht="23.25" customHeight="1" x14ac:dyDescent="0.15">
      <c r="A289" s="23"/>
      <c r="B289" s="24"/>
      <c r="C289" s="9"/>
      <c r="D289" s="10"/>
      <c r="E289" s="33"/>
      <c r="F289" s="12"/>
      <c r="G289" s="17"/>
      <c r="H289" s="18"/>
      <c r="I289" s="17"/>
    </row>
    <row r="290" spans="1:9" ht="23.25" customHeight="1" x14ac:dyDescent="0.15">
      <c r="A290" s="23"/>
      <c r="B290" s="24"/>
      <c r="C290" s="9"/>
      <c r="D290" s="10"/>
      <c r="E290" s="33"/>
      <c r="F290" s="12"/>
      <c r="G290" s="17"/>
      <c r="H290" s="18"/>
      <c r="I290" s="17"/>
    </row>
    <row r="291" spans="1:9" ht="23.25" customHeight="1" x14ac:dyDescent="0.15">
      <c r="A291" s="23"/>
      <c r="B291" s="24"/>
      <c r="C291" s="9"/>
      <c r="D291" s="10"/>
      <c r="E291" s="33"/>
      <c r="F291" s="12"/>
      <c r="G291" s="17"/>
      <c r="H291" s="18"/>
      <c r="I291" s="17"/>
    </row>
    <row r="292" spans="1:9" ht="23.25" customHeight="1" x14ac:dyDescent="0.15">
      <c r="A292" s="23"/>
      <c r="B292" s="24"/>
      <c r="C292" s="9"/>
      <c r="D292" s="10"/>
      <c r="E292" s="33"/>
      <c r="F292" s="12"/>
      <c r="G292" s="17"/>
      <c r="H292" s="18"/>
      <c r="I292" s="17"/>
    </row>
    <row r="293" spans="1:9" ht="23.25" customHeight="1" x14ac:dyDescent="0.15">
      <c r="A293" s="23"/>
      <c r="B293" s="24"/>
      <c r="C293" s="9"/>
      <c r="D293" s="10"/>
      <c r="E293" s="33"/>
      <c r="F293" s="12"/>
      <c r="G293" s="17"/>
      <c r="H293" s="18"/>
      <c r="I293" s="17"/>
    </row>
    <row r="294" spans="1:9" ht="23.25" customHeight="1" x14ac:dyDescent="0.15">
      <c r="A294" s="23"/>
      <c r="B294" s="24"/>
      <c r="C294" s="9"/>
      <c r="D294" s="10"/>
      <c r="E294" s="33"/>
      <c r="F294" s="12"/>
      <c r="G294" s="17"/>
      <c r="H294" s="18"/>
      <c r="I294" s="17"/>
    </row>
    <row r="295" spans="1:9" ht="23.25" customHeight="1" x14ac:dyDescent="0.15">
      <c r="A295" s="23"/>
      <c r="B295" s="24"/>
      <c r="C295" s="9"/>
      <c r="D295" s="10"/>
      <c r="E295" s="33"/>
      <c r="F295" s="12"/>
      <c r="G295" s="17"/>
      <c r="H295" s="18"/>
      <c r="I295" s="17"/>
    </row>
    <row r="296" spans="1:9" ht="23.25" customHeight="1" x14ac:dyDescent="0.15">
      <c r="A296" s="23"/>
      <c r="B296" s="24"/>
      <c r="C296" s="9"/>
      <c r="D296" s="10"/>
      <c r="E296" s="33"/>
      <c r="F296" s="12"/>
      <c r="G296" s="17"/>
      <c r="H296" s="18"/>
      <c r="I296" s="17"/>
    </row>
    <row r="297" spans="1:9" ht="23.25" customHeight="1" x14ac:dyDescent="0.15">
      <c r="A297" s="23"/>
      <c r="B297" s="24"/>
      <c r="C297" s="9"/>
      <c r="D297" s="10"/>
      <c r="E297" s="33"/>
      <c r="F297" s="12"/>
      <c r="G297" s="17"/>
      <c r="H297" s="18"/>
      <c r="I297" s="17"/>
    </row>
    <row r="298" spans="1:9" ht="23.25" customHeight="1" x14ac:dyDescent="0.15">
      <c r="A298" s="23"/>
      <c r="B298" s="24"/>
      <c r="C298" s="9"/>
      <c r="D298" s="10"/>
      <c r="E298" s="33"/>
      <c r="F298" s="12"/>
      <c r="G298" s="17"/>
      <c r="H298" s="18"/>
      <c r="I298" s="17"/>
    </row>
    <row r="299" spans="1:9" ht="23.25" customHeight="1" x14ac:dyDescent="0.15">
      <c r="A299" s="23"/>
      <c r="B299" s="24"/>
      <c r="C299" s="9"/>
      <c r="D299" s="10"/>
      <c r="E299" s="33"/>
      <c r="F299" s="12"/>
      <c r="G299" s="17"/>
      <c r="H299" s="18"/>
      <c r="I299" s="17"/>
    </row>
    <row r="300" spans="1:9" ht="23.25" customHeight="1" x14ac:dyDescent="0.15">
      <c r="A300" s="23"/>
      <c r="B300" s="24"/>
      <c r="C300" s="9"/>
      <c r="D300" s="10"/>
      <c r="E300" s="33"/>
      <c r="F300" s="12"/>
      <c r="G300" s="17"/>
      <c r="H300" s="18"/>
      <c r="I300" s="17"/>
    </row>
    <row r="301" spans="1:9" ht="23.25" customHeight="1" x14ac:dyDescent="0.15">
      <c r="A301" s="23"/>
      <c r="B301" s="24"/>
      <c r="C301" s="9"/>
      <c r="D301" s="10"/>
      <c r="E301" s="33"/>
      <c r="F301" s="12"/>
      <c r="G301" s="17"/>
      <c r="H301" s="18"/>
      <c r="I301" s="17"/>
    </row>
    <row r="302" spans="1:9" ht="23.25" customHeight="1" x14ac:dyDescent="0.15">
      <c r="A302" s="23"/>
      <c r="B302" s="24"/>
      <c r="C302" s="9"/>
      <c r="D302" s="10"/>
      <c r="E302" s="33"/>
      <c r="F302" s="12"/>
      <c r="G302" s="17"/>
      <c r="H302" s="18"/>
      <c r="I302" s="17"/>
    </row>
    <row r="303" spans="1:9" ht="23.25" customHeight="1" x14ac:dyDescent="0.15">
      <c r="A303" s="23"/>
      <c r="B303" s="24"/>
      <c r="C303" s="9"/>
      <c r="D303" s="10"/>
      <c r="E303" s="33"/>
      <c r="F303" s="12"/>
      <c r="G303" s="17"/>
      <c r="H303" s="18"/>
      <c r="I303" s="17"/>
    </row>
    <row r="304" spans="1:9" ht="23.25" customHeight="1" x14ac:dyDescent="0.15">
      <c r="A304" s="23"/>
      <c r="B304" s="24"/>
      <c r="C304" s="9"/>
      <c r="D304" s="10"/>
      <c r="E304" s="33"/>
      <c r="F304" s="12"/>
      <c r="G304" s="17"/>
      <c r="H304" s="18"/>
      <c r="I304" s="17"/>
    </row>
    <row r="305" spans="1:9" ht="23.25" customHeight="1" x14ac:dyDescent="0.15">
      <c r="A305" s="23"/>
      <c r="B305" s="24"/>
      <c r="C305" s="9"/>
      <c r="D305" s="10"/>
      <c r="E305" s="33"/>
      <c r="F305" s="12"/>
      <c r="G305" s="17"/>
      <c r="H305" s="18"/>
      <c r="I305" s="17"/>
    </row>
    <row r="306" spans="1:9" ht="23.25" customHeight="1" x14ac:dyDescent="0.15">
      <c r="A306" s="23"/>
      <c r="B306" s="24"/>
      <c r="C306" s="9"/>
      <c r="D306" s="10"/>
      <c r="E306" s="33"/>
      <c r="F306" s="12"/>
      <c r="G306" s="17"/>
      <c r="H306" s="18"/>
      <c r="I306" s="17"/>
    </row>
    <row r="307" spans="1:9" ht="23.25" customHeight="1" x14ac:dyDescent="0.15">
      <c r="A307" s="23"/>
      <c r="B307" s="24"/>
      <c r="C307" s="9"/>
      <c r="D307" s="10"/>
      <c r="E307" s="33"/>
      <c r="F307" s="12"/>
      <c r="G307" s="17"/>
      <c r="H307" s="18"/>
      <c r="I307" s="17"/>
    </row>
    <row r="308" spans="1:9" ht="23.25" customHeight="1" x14ac:dyDescent="0.15">
      <c r="A308" s="23"/>
      <c r="B308" s="24"/>
      <c r="C308" s="9"/>
      <c r="D308" s="10"/>
      <c r="E308" s="33"/>
      <c r="F308" s="12"/>
      <c r="G308" s="17"/>
      <c r="H308" s="18"/>
      <c r="I308" s="17"/>
    </row>
    <row r="309" spans="1:9" ht="23.25" customHeight="1" x14ac:dyDescent="0.15">
      <c r="A309" s="23"/>
      <c r="B309" s="24"/>
      <c r="C309" s="9"/>
      <c r="D309" s="10"/>
      <c r="E309" s="33"/>
      <c r="F309" s="12"/>
      <c r="G309" s="17"/>
      <c r="H309" s="18"/>
      <c r="I309" s="17"/>
    </row>
    <row r="310" spans="1:9" ht="23.25" customHeight="1" x14ac:dyDescent="0.15">
      <c r="A310" s="23"/>
      <c r="B310" s="24"/>
      <c r="C310" s="9"/>
      <c r="D310" s="10"/>
      <c r="E310" s="33"/>
      <c r="F310" s="12"/>
      <c r="G310" s="17"/>
      <c r="H310" s="18"/>
      <c r="I310" s="17"/>
    </row>
    <row r="311" spans="1:9" ht="23.25" customHeight="1" x14ac:dyDescent="0.15">
      <c r="A311" s="23"/>
      <c r="B311" s="24"/>
      <c r="C311" s="9"/>
      <c r="D311" s="10"/>
      <c r="E311" s="33"/>
      <c r="F311" s="12"/>
      <c r="G311" s="17"/>
      <c r="H311" s="18"/>
      <c r="I311" s="17"/>
    </row>
    <row r="312" spans="1:9" ht="23.25" customHeight="1" x14ac:dyDescent="0.15">
      <c r="A312" s="23"/>
      <c r="B312" s="24"/>
      <c r="C312" s="9"/>
      <c r="D312" s="10"/>
      <c r="E312" s="33"/>
      <c r="F312" s="12"/>
      <c r="G312" s="17"/>
      <c r="H312" s="18"/>
      <c r="I312" s="17"/>
    </row>
    <row r="313" spans="1:9" ht="23.25" customHeight="1" x14ac:dyDescent="0.15">
      <c r="A313" s="23"/>
      <c r="B313" s="24"/>
      <c r="C313" s="9"/>
      <c r="D313" s="10"/>
      <c r="E313" s="33"/>
      <c r="F313" s="12"/>
      <c r="G313" s="17"/>
      <c r="H313" s="18"/>
      <c r="I313" s="17"/>
    </row>
    <row r="314" spans="1:9" ht="23.25" customHeight="1" x14ac:dyDescent="0.15">
      <c r="A314" s="23"/>
      <c r="B314" s="24"/>
      <c r="C314" s="9"/>
      <c r="D314" s="10"/>
      <c r="E314" s="33"/>
      <c r="F314" s="12"/>
      <c r="G314" s="17"/>
      <c r="H314" s="18"/>
      <c r="I314" s="17"/>
    </row>
    <row r="315" spans="1:9" ht="23.25" customHeight="1" x14ac:dyDescent="0.15">
      <c r="A315" s="23"/>
      <c r="B315" s="24"/>
      <c r="C315" s="9"/>
      <c r="D315" s="10"/>
      <c r="E315" s="33"/>
      <c r="F315" s="12"/>
      <c r="G315" s="17"/>
      <c r="H315" s="18"/>
      <c r="I315" s="17"/>
    </row>
    <row r="316" spans="1:9" ht="23.25" customHeight="1" x14ac:dyDescent="0.15">
      <c r="A316" s="23"/>
      <c r="B316" s="24"/>
      <c r="C316" s="9"/>
      <c r="D316" s="10"/>
      <c r="E316" s="33"/>
      <c r="F316" s="12"/>
      <c r="G316" s="17"/>
      <c r="H316" s="18"/>
      <c r="I316" s="17"/>
    </row>
    <row r="317" spans="1:9" ht="23.25" customHeight="1" x14ac:dyDescent="0.15">
      <c r="A317" s="23"/>
      <c r="B317" s="24"/>
      <c r="C317" s="9"/>
      <c r="D317" s="10"/>
      <c r="E317" s="33"/>
      <c r="F317" s="12"/>
      <c r="G317" s="17"/>
      <c r="H317" s="18"/>
      <c r="I317" s="17"/>
    </row>
    <row r="318" spans="1:9" ht="23.25" customHeight="1" x14ac:dyDescent="0.15">
      <c r="A318" s="23"/>
      <c r="B318" s="24"/>
      <c r="C318" s="9"/>
      <c r="D318" s="10"/>
      <c r="E318" s="33"/>
      <c r="F318" s="12"/>
      <c r="G318" s="17"/>
      <c r="H318" s="18"/>
      <c r="I318" s="17"/>
    </row>
    <row r="319" spans="1:9" ht="23.25" customHeight="1" x14ac:dyDescent="0.15">
      <c r="A319" s="23"/>
      <c r="B319" s="24"/>
      <c r="C319" s="9"/>
      <c r="D319" s="10"/>
      <c r="E319" s="33"/>
      <c r="F319" s="12"/>
      <c r="G319" s="17"/>
      <c r="H319" s="18"/>
      <c r="I319" s="17"/>
    </row>
    <row r="320" spans="1:9" ht="23.25" customHeight="1" x14ac:dyDescent="0.15">
      <c r="A320" s="23"/>
      <c r="B320" s="24"/>
      <c r="C320" s="9"/>
      <c r="D320" s="10"/>
      <c r="E320" s="33"/>
      <c r="F320" s="12"/>
      <c r="G320" s="17"/>
      <c r="H320" s="18"/>
      <c r="I320" s="17"/>
    </row>
    <row r="321" spans="1:9" ht="23.25" customHeight="1" x14ac:dyDescent="0.15">
      <c r="A321" s="23"/>
      <c r="B321" s="24"/>
      <c r="C321" s="9"/>
      <c r="D321" s="10"/>
      <c r="E321" s="33"/>
      <c r="F321" s="12"/>
      <c r="G321" s="17"/>
      <c r="H321" s="18"/>
      <c r="I321" s="17"/>
    </row>
    <row r="322" spans="1:9" ht="23.25" customHeight="1" x14ac:dyDescent="0.15">
      <c r="A322" s="23"/>
      <c r="B322" s="24"/>
      <c r="C322" s="9"/>
      <c r="D322" s="10"/>
      <c r="E322" s="33"/>
      <c r="F322" s="12"/>
      <c r="G322" s="17"/>
      <c r="H322" s="18"/>
      <c r="I322" s="17"/>
    </row>
    <row r="323" spans="1:9" ht="23.25" customHeight="1" x14ac:dyDescent="0.15">
      <c r="A323" s="23"/>
      <c r="B323" s="24"/>
      <c r="C323" s="9"/>
      <c r="D323" s="10"/>
      <c r="E323" s="33"/>
      <c r="F323" s="12"/>
      <c r="G323" s="17"/>
      <c r="H323" s="18"/>
      <c r="I323" s="17"/>
    </row>
    <row r="324" spans="1:9" ht="23.25" customHeight="1" x14ac:dyDescent="0.15">
      <c r="A324" s="23"/>
      <c r="B324" s="24"/>
      <c r="C324" s="9"/>
      <c r="D324" s="10"/>
      <c r="E324" s="33"/>
      <c r="F324" s="12"/>
      <c r="G324" s="17"/>
      <c r="H324" s="18"/>
      <c r="I324" s="17"/>
    </row>
    <row r="325" spans="1:9" ht="23.25" customHeight="1" x14ac:dyDescent="0.15">
      <c r="A325" s="23"/>
      <c r="B325" s="24"/>
      <c r="C325" s="9"/>
      <c r="D325" s="10"/>
      <c r="E325" s="33"/>
      <c r="F325" s="12"/>
      <c r="G325" s="17"/>
      <c r="H325" s="18"/>
      <c r="I325" s="17"/>
    </row>
    <row r="326" spans="1:9" ht="23.25" customHeight="1" x14ac:dyDescent="0.15">
      <c r="A326" s="23"/>
      <c r="B326" s="24"/>
      <c r="C326" s="9"/>
      <c r="D326" s="10"/>
      <c r="E326" s="33"/>
      <c r="F326" s="12"/>
      <c r="G326" s="17"/>
      <c r="H326" s="18"/>
      <c r="I326" s="17"/>
    </row>
    <row r="327" spans="1:9" ht="23.25" customHeight="1" x14ac:dyDescent="0.15">
      <c r="A327" s="23"/>
      <c r="B327" s="24"/>
      <c r="C327" s="9"/>
      <c r="D327" s="10"/>
      <c r="E327" s="33"/>
      <c r="F327" s="12"/>
      <c r="G327" s="17"/>
      <c r="H327" s="18"/>
      <c r="I327" s="17"/>
    </row>
    <row r="328" spans="1:9" ht="23.25" customHeight="1" x14ac:dyDescent="0.15">
      <c r="A328" s="23"/>
      <c r="B328" s="24"/>
      <c r="C328" s="9"/>
      <c r="D328" s="10"/>
      <c r="E328" s="33"/>
      <c r="F328" s="12"/>
      <c r="G328" s="17"/>
      <c r="H328" s="18"/>
      <c r="I328" s="17"/>
    </row>
    <row r="329" spans="1:9" ht="23.25" customHeight="1" x14ac:dyDescent="0.15">
      <c r="A329" s="23"/>
      <c r="B329" s="24"/>
      <c r="C329" s="9"/>
      <c r="D329" s="10"/>
      <c r="E329" s="33"/>
      <c r="F329" s="12"/>
      <c r="G329" s="17"/>
      <c r="H329" s="18"/>
      <c r="I329" s="17"/>
    </row>
  </sheetData>
  <mergeCells count="2">
    <mergeCell ref="A1:I1"/>
    <mergeCell ref="A2:I2"/>
  </mergeCells>
  <phoneticPr fontId="1"/>
  <conditionalFormatting sqref="A6:A51 B7:C27 B30:C36 B39:C39 C40 B41:C41 B44:C50">
    <cfRule type="expression" dxfId="24" priority="3">
      <formula>A5=A6</formula>
    </cfRule>
  </conditionalFormatting>
  <conditionalFormatting sqref="B3:B4">
    <cfRule type="expression" dxfId="23" priority="5">
      <formula>B2=B3</formula>
    </cfRule>
  </conditionalFormatting>
  <conditionalFormatting sqref="B6:C6 A52:A329">
    <cfRule type="expression" dxfId="22" priority="4">
      <formula>A3=A6</formula>
    </cfRule>
  </conditionalFormatting>
  <conditionalFormatting sqref="B28:C28 B37:C37 B40 C42 B51:C51">
    <cfRule type="expression" dxfId="21" priority="2">
      <formula>B26=B28</formula>
    </cfRule>
  </conditionalFormatting>
  <conditionalFormatting sqref="B29:C29 B38:C38 B42 B43:C43">
    <cfRule type="expression" dxfId="20" priority="1">
      <formula>B26=B29</formula>
    </cfRule>
  </conditionalFormatting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283"/>
  <sheetViews>
    <sheetView view="pageBreakPreview" topLeftCell="A224" zoomScaleNormal="85" zoomScaleSheetLayoutView="100" workbookViewId="0">
      <selection activeCell="A254" sqref="A254:I283"/>
    </sheetView>
  </sheetViews>
  <sheetFormatPr defaultColWidth="8.75" defaultRowHeight="23.25" customHeight="1" x14ac:dyDescent="0.15"/>
  <cols>
    <col min="1" max="1" width="3.75" style="27" customWidth="1"/>
    <col min="2" max="2" width="1.25" style="28" customWidth="1"/>
    <col min="3" max="3" width="1.25" style="29" customWidth="1"/>
    <col min="4" max="4" width="34.375" style="27" customWidth="1"/>
    <col min="5" max="5" width="11.375" style="30" customWidth="1"/>
    <col min="6" max="6" width="5.875" style="31" bestFit="1" customWidth="1"/>
    <col min="7" max="7" width="19.125" style="27" customWidth="1"/>
    <col min="8" max="8" width="19.5" style="27" customWidth="1"/>
    <col min="9" max="9" width="23.625" style="27" customWidth="1"/>
    <col min="10" max="10" width="8.75" style="5"/>
    <col min="11" max="16384" width="8.75" style="4"/>
  </cols>
  <sheetData>
    <row r="1" spans="1:10" s="3" customFormat="1" ht="23.25" customHeight="1" x14ac:dyDescent="0.15">
      <c r="A1" s="57" t="s">
        <v>192</v>
      </c>
      <c r="B1" s="57"/>
      <c r="C1" s="57"/>
      <c r="D1" s="57"/>
      <c r="E1" s="57"/>
      <c r="F1" s="57"/>
      <c r="G1" s="57"/>
      <c r="H1" s="57"/>
      <c r="I1" s="57"/>
      <c r="J1" s="6"/>
    </row>
    <row r="2" spans="1:10" s="3" customFormat="1" ht="23.25" customHeight="1" x14ac:dyDescent="0.15">
      <c r="A2" s="57" t="s">
        <v>196</v>
      </c>
      <c r="B2" s="57"/>
      <c r="C2" s="57"/>
      <c r="D2" s="57"/>
      <c r="E2" s="57"/>
      <c r="F2" s="57"/>
      <c r="G2" s="57"/>
      <c r="H2" s="57"/>
      <c r="I2" s="57"/>
      <c r="J2" s="6"/>
    </row>
    <row r="3" spans="1:10" ht="23.25" customHeight="1" x14ac:dyDescent="0.15">
      <c r="A3" s="7" t="s">
        <v>162</v>
      </c>
      <c r="B3" s="8"/>
      <c r="C3" s="9"/>
      <c r="D3" s="10"/>
      <c r="E3" s="11" t="s">
        <v>1</v>
      </c>
      <c r="F3" s="12" t="s">
        <v>2</v>
      </c>
      <c r="G3" s="12" t="s">
        <v>3</v>
      </c>
      <c r="H3" s="12" t="s">
        <v>180</v>
      </c>
      <c r="I3" s="12" t="s">
        <v>5</v>
      </c>
    </row>
    <row r="4" spans="1:10" ht="23.25" customHeight="1" x14ac:dyDescent="0.15">
      <c r="A4" s="13" t="s">
        <v>189</v>
      </c>
      <c r="B4" s="14"/>
      <c r="C4" s="15"/>
      <c r="D4" s="16"/>
      <c r="E4" s="32"/>
      <c r="F4" s="12"/>
      <c r="G4" s="12"/>
      <c r="H4" s="17"/>
      <c r="I4" s="12"/>
    </row>
    <row r="5" spans="1:10" ht="23.25" customHeight="1" x14ac:dyDescent="0.15">
      <c r="A5" s="13" t="s">
        <v>165</v>
      </c>
      <c r="B5" s="16"/>
      <c r="C5" s="15"/>
      <c r="D5" s="16"/>
      <c r="E5" s="32"/>
      <c r="F5" s="12"/>
      <c r="G5" s="12"/>
      <c r="H5" s="18"/>
      <c r="I5" s="12"/>
    </row>
    <row r="6" spans="1:10" ht="23.25" customHeight="1" x14ac:dyDescent="0.15">
      <c r="A6" s="19">
        <v>1</v>
      </c>
      <c r="B6" s="14" t="s">
        <v>148</v>
      </c>
      <c r="C6" s="14"/>
      <c r="D6" s="20"/>
      <c r="E6" s="33"/>
      <c r="F6" s="12"/>
      <c r="G6" s="17"/>
      <c r="H6" s="18"/>
      <c r="I6" s="17"/>
    </row>
    <row r="7" spans="1:10" ht="23.25" customHeight="1" x14ac:dyDescent="0.15">
      <c r="A7" s="19"/>
      <c r="B7" s="14" t="s">
        <v>148</v>
      </c>
      <c r="C7" s="14" t="s">
        <v>37</v>
      </c>
      <c r="D7" s="22"/>
      <c r="E7" s="33"/>
      <c r="F7" s="12"/>
      <c r="G7" s="17"/>
      <c r="H7" s="18"/>
      <c r="I7" s="17"/>
    </row>
    <row r="8" spans="1:10" ht="23.25" customHeight="1" x14ac:dyDescent="0.15">
      <c r="A8" s="19"/>
      <c r="B8" s="14" t="s">
        <v>148</v>
      </c>
      <c r="C8" s="14" t="s">
        <v>37</v>
      </c>
      <c r="D8" s="20" t="s">
        <v>38</v>
      </c>
      <c r="E8" s="33">
        <v>4</v>
      </c>
      <c r="F8" s="12" t="s">
        <v>205</v>
      </c>
      <c r="G8" s="17"/>
      <c r="H8" s="18" t="str">
        <f>IF(COUNTIF(A8,"*計*"),SUMIF(B7:B$8,B7,H7:H$8),IF(E8*G8=0,"",E8*G8))</f>
        <v/>
      </c>
      <c r="I8" s="17"/>
    </row>
    <row r="9" spans="1:10" ht="23.25" customHeight="1" x14ac:dyDescent="0.15">
      <c r="A9" s="19"/>
      <c r="B9" s="14" t="s">
        <v>148</v>
      </c>
      <c r="C9" s="14" t="s">
        <v>37</v>
      </c>
      <c r="D9" s="20" t="s">
        <v>166</v>
      </c>
      <c r="E9" s="33">
        <v>4</v>
      </c>
      <c r="F9" s="12" t="s">
        <v>206</v>
      </c>
      <c r="G9" s="17"/>
      <c r="H9" s="18" t="str">
        <f>IF(COUNTIF(A9,"*計*"),SUMIF(B8:B$8,B8,H8:H$8),IF(E9*G9=0,"",E9*G9))</f>
        <v/>
      </c>
      <c r="I9" s="17"/>
    </row>
    <row r="10" spans="1:10" ht="23.25" customHeight="1" x14ac:dyDescent="0.15">
      <c r="A10" s="19"/>
      <c r="B10" s="14" t="s">
        <v>148</v>
      </c>
      <c r="C10" s="14" t="s">
        <v>37</v>
      </c>
      <c r="D10" s="20" t="s">
        <v>163</v>
      </c>
      <c r="E10" s="33">
        <v>207</v>
      </c>
      <c r="F10" s="12" t="s">
        <v>205</v>
      </c>
      <c r="G10" s="17"/>
      <c r="H10" s="18" t="str">
        <f>IF(COUNTIF(A10,"*計*"),SUMIF(B$8:B9,B9,H$8:H9),IF(E10*G10=0,"",E10*G10))</f>
        <v/>
      </c>
      <c r="I10" s="17"/>
    </row>
    <row r="11" spans="1:10" ht="23.25" customHeight="1" x14ac:dyDescent="0.15">
      <c r="A11" s="19"/>
      <c r="B11" s="14" t="s">
        <v>148</v>
      </c>
      <c r="C11" s="14" t="s">
        <v>37</v>
      </c>
      <c r="D11" s="20" t="s">
        <v>41</v>
      </c>
      <c r="E11" s="33">
        <v>8</v>
      </c>
      <c r="F11" s="12" t="s">
        <v>206</v>
      </c>
      <c r="G11" s="17"/>
      <c r="H11" s="18" t="str">
        <f>IF(COUNTIF(A11,"*計*"),SUMIF(B$8:B10,B10,H$8:H10),IF(E11*G11=0,"",E11*G11))</f>
        <v/>
      </c>
      <c r="I11" s="17"/>
    </row>
    <row r="12" spans="1:10" ht="23.25" customHeight="1" x14ac:dyDescent="0.15">
      <c r="A12" s="19"/>
      <c r="B12" s="14" t="s">
        <v>148</v>
      </c>
      <c r="C12" s="14" t="s">
        <v>37</v>
      </c>
      <c r="D12" s="20" t="s">
        <v>42</v>
      </c>
      <c r="E12" s="33">
        <v>4</v>
      </c>
      <c r="F12" s="12" t="s">
        <v>205</v>
      </c>
      <c r="G12" s="17"/>
      <c r="H12" s="18" t="str">
        <f>IF(COUNTIF(A12,"*計*"),SUMIF(B$8:B11,B11,H$8:H11),IF(E12*G12=0,"",E12*G12))</f>
        <v/>
      </c>
      <c r="I12" s="17"/>
    </row>
    <row r="13" spans="1:10" ht="23.25" customHeight="1" x14ac:dyDescent="0.15">
      <c r="A13" s="19"/>
      <c r="B13" s="14" t="s">
        <v>148</v>
      </c>
      <c r="C13" s="14" t="s">
        <v>44</v>
      </c>
      <c r="D13" s="20"/>
      <c r="E13" s="33"/>
      <c r="F13" s="12"/>
      <c r="G13" s="17"/>
      <c r="H13" s="18" t="str">
        <f>IF(COUNTIF(A13,"*計*"),SUMIF(B$8:B12,B12,H$8:H12),IF(E13*G13=0,"",E13*G13))</f>
        <v/>
      </c>
      <c r="I13" s="17"/>
    </row>
    <row r="14" spans="1:10" ht="23.25" customHeight="1" x14ac:dyDescent="0.15">
      <c r="A14" s="19"/>
      <c r="B14" s="14" t="s">
        <v>148</v>
      </c>
      <c r="C14" s="14" t="s">
        <v>44</v>
      </c>
      <c r="D14" s="20" t="s">
        <v>38</v>
      </c>
      <c r="E14" s="33">
        <v>4</v>
      </c>
      <c r="F14" s="12" t="s">
        <v>205</v>
      </c>
      <c r="G14" s="17"/>
      <c r="H14" s="18" t="str">
        <f>IF(COUNTIF(A14,"*計*"),SUMIF(B$8:B13,B13,H$8:H13),IF(E14*G14=0,"",E14*G14))</f>
        <v/>
      </c>
      <c r="I14" s="17"/>
    </row>
    <row r="15" spans="1:10" ht="23.25" customHeight="1" x14ac:dyDescent="0.15">
      <c r="A15" s="19"/>
      <c r="B15" s="14" t="s">
        <v>148</v>
      </c>
      <c r="C15" s="14" t="s">
        <v>44</v>
      </c>
      <c r="D15" s="20" t="s">
        <v>39</v>
      </c>
      <c r="E15" s="33">
        <v>4</v>
      </c>
      <c r="F15" s="12" t="s">
        <v>206</v>
      </c>
      <c r="G15" s="17"/>
      <c r="H15" s="18" t="str">
        <f>IF(COUNTIF(A15,"*計*"),SUMIF(B$8:B14,B14,H$8:H14),IF(E15*G15=0,"",E15*G15))</f>
        <v/>
      </c>
      <c r="I15" s="17"/>
    </row>
    <row r="16" spans="1:10" ht="23.25" customHeight="1" x14ac:dyDescent="0.15">
      <c r="A16" s="19"/>
      <c r="B16" s="14" t="s">
        <v>148</v>
      </c>
      <c r="C16" s="14" t="s">
        <v>44</v>
      </c>
      <c r="D16" s="20" t="s">
        <v>40</v>
      </c>
      <c r="E16" s="33">
        <v>207</v>
      </c>
      <c r="F16" s="12" t="s">
        <v>205</v>
      </c>
      <c r="G16" s="17"/>
      <c r="H16" s="18" t="str">
        <f>IF(COUNTIF(A16,"*計*"),SUMIF(B$8:B15,B15,H$8:H15),IF(E16*G16=0,"",E16*G16))</f>
        <v/>
      </c>
      <c r="I16" s="17"/>
    </row>
    <row r="17" spans="1:9" ht="23.25" customHeight="1" x14ac:dyDescent="0.15">
      <c r="A17" s="19"/>
      <c r="B17" s="14" t="s">
        <v>148</v>
      </c>
      <c r="C17" s="14" t="s">
        <v>44</v>
      </c>
      <c r="D17" s="20" t="s">
        <v>41</v>
      </c>
      <c r="E17" s="33">
        <v>8</v>
      </c>
      <c r="F17" s="12" t="s">
        <v>206</v>
      </c>
      <c r="G17" s="17"/>
      <c r="H17" s="18" t="str">
        <f>IF(COUNTIF(A17,"*計*"),SUMIF(B$8:B16,B16,H$8:H16),IF(E17*G17=0,"",E17*G17))</f>
        <v/>
      </c>
      <c r="I17" s="17"/>
    </row>
    <row r="18" spans="1:9" ht="23.25" customHeight="1" x14ac:dyDescent="0.15">
      <c r="A18" s="19"/>
      <c r="B18" s="14" t="s">
        <v>148</v>
      </c>
      <c r="C18" s="14" t="s">
        <v>44</v>
      </c>
      <c r="D18" s="20" t="s">
        <v>42</v>
      </c>
      <c r="E18" s="33">
        <v>4</v>
      </c>
      <c r="F18" s="12" t="s">
        <v>205</v>
      </c>
      <c r="G18" s="17"/>
      <c r="H18" s="18" t="str">
        <f>IF(COUNTIF(A18,"*計*"),SUMIF(B$8:B17,B17,H$8:H17),IF(E18*G18=0,"",E18*G18))</f>
        <v/>
      </c>
      <c r="I18" s="17"/>
    </row>
    <row r="19" spans="1:9" ht="23.25" customHeight="1" x14ac:dyDescent="0.15">
      <c r="A19" s="19"/>
      <c r="B19" s="14" t="s">
        <v>148</v>
      </c>
      <c r="C19" s="14" t="s">
        <v>44</v>
      </c>
      <c r="D19" s="20" t="s">
        <v>45</v>
      </c>
      <c r="E19" s="33">
        <v>4</v>
      </c>
      <c r="F19" s="12" t="s">
        <v>208</v>
      </c>
      <c r="G19" s="17"/>
      <c r="H19" s="18" t="str">
        <f>IF(COUNTIF(A19,"*計*"),SUMIF(B$8:B18,B18,H$8:H18),IF(E19*G19=0,"",E19*G19))</f>
        <v/>
      </c>
      <c r="I19" s="17"/>
    </row>
    <row r="20" spans="1:9" ht="23.25" customHeight="1" x14ac:dyDescent="0.15">
      <c r="A20" s="19"/>
      <c r="B20" s="14" t="s">
        <v>148</v>
      </c>
      <c r="C20" s="14" t="s">
        <v>44</v>
      </c>
      <c r="D20" s="20" t="s">
        <v>46</v>
      </c>
      <c r="E20" s="33">
        <v>90</v>
      </c>
      <c r="F20" s="12" t="s">
        <v>208</v>
      </c>
      <c r="G20" s="17"/>
      <c r="H20" s="18" t="str">
        <f>IF(COUNTIF(A20,"*計*"),SUMIF(B$8:B19,B19,H$8:H19),IF(E20*G20=0,"",E20*G20))</f>
        <v/>
      </c>
      <c r="I20" s="17"/>
    </row>
    <row r="21" spans="1:9" ht="23.25" customHeight="1" x14ac:dyDescent="0.15">
      <c r="A21" s="23" t="s">
        <v>167</v>
      </c>
      <c r="B21" s="24"/>
      <c r="C21" s="24"/>
      <c r="D21" s="25"/>
      <c r="E21" s="33"/>
      <c r="F21" s="12"/>
      <c r="G21" s="12"/>
      <c r="H21" s="18">
        <f>IF(COUNTIF(A21,"*計*"),SUMIF(B$8:B20,B20,H$8:H20),IF(E21*G21=0,"",E21*G21))</f>
        <v>0</v>
      </c>
      <c r="I21" s="12"/>
    </row>
    <row r="22" spans="1:9" ht="23.25" customHeight="1" x14ac:dyDescent="0.15">
      <c r="A22" s="19"/>
      <c r="B22" s="14"/>
      <c r="C22" s="14"/>
      <c r="D22" s="20"/>
      <c r="E22" s="33"/>
      <c r="F22" s="12"/>
      <c r="G22" s="17"/>
      <c r="H22" s="18" t="str">
        <f>IF(COUNTIF(A22,"*計*"),SUMIF(B$8:B21,B21,H$8:H21),IF(E22*G22=0,"",E22*G22))</f>
        <v/>
      </c>
      <c r="I22" s="17"/>
    </row>
    <row r="23" spans="1:9" ht="23.25" customHeight="1" x14ac:dyDescent="0.15">
      <c r="A23" s="19">
        <v>2</v>
      </c>
      <c r="B23" s="14" t="s">
        <v>149</v>
      </c>
      <c r="C23" s="14"/>
      <c r="D23" s="20"/>
      <c r="E23" s="33"/>
      <c r="F23" s="12"/>
      <c r="G23" s="17"/>
      <c r="H23" s="18" t="str">
        <f>IF(COUNTIF(A23,"*計*"),SUMIF(B$8:B22,B22,H$8:H22),IF(E23*G23=0,"",E23*G23))</f>
        <v/>
      </c>
      <c r="I23" s="17"/>
    </row>
    <row r="24" spans="1:9" ht="23.25" customHeight="1" x14ac:dyDescent="0.15">
      <c r="A24" s="19"/>
      <c r="B24" s="14" t="s">
        <v>149</v>
      </c>
      <c r="C24" s="14" t="s">
        <v>37</v>
      </c>
      <c r="D24" s="20"/>
      <c r="E24" s="33"/>
      <c r="F24" s="12"/>
      <c r="G24" s="17"/>
      <c r="H24" s="18" t="str">
        <f>IF(COUNTIF(A24,"*計*"),SUMIF(B$8:B23,B23,H$8:H23),IF(E24*G24=0,"",E24*G24))</f>
        <v/>
      </c>
      <c r="I24" s="17"/>
    </row>
    <row r="25" spans="1:9" ht="23.25" customHeight="1" x14ac:dyDescent="0.15">
      <c r="A25" s="19"/>
      <c r="B25" s="14" t="s">
        <v>149</v>
      </c>
      <c r="C25" s="14" t="s">
        <v>37</v>
      </c>
      <c r="D25" s="20" t="s">
        <v>47</v>
      </c>
      <c r="E25" s="33">
        <v>5</v>
      </c>
      <c r="F25" s="12" t="s">
        <v>206</v>
      </c>
      <c r="G25" s="17"/>
      <c r="H25" s="18" t="str">
        <f>IF(COUNTIF(A25,"*計*"),SUMIF(B$8:B24,B24,H$8:H24),IF(E25*G25=0,"",E25*G25))</f>
        <v/>
      </c>
      <c r="I25" s="17"/>
    </row>
    <row r="26" spans="1:9" ht="23.25" customHeight="1" x14ac:dyDescent="0.15">
      <c r="A26" s="19"/>
      <c r="B26" s="14" t="s">
        <v>149</v>
      </c>
      <c r="C26" s="14" t="s">
        <v>37</v>
      </c>
      <c r="D26" s="20" t="s">
        <v>48</v>
      </c>
      <c r="E26" s="33">
        <v>8</v>
      </c>
      <c r="F26" s="12" t="s">
        <v>206</v>
      </c>
      <c r="G26" s="17"/>
      <c r="H26" s="18" t="str">
        <f>IF(COUNTIF(A26,"*計*"),SUMIF(B$8:B25,B25,H$8:H25),IF(E26*G26=0,"",E26*G26))</f>
        <v/>
      </c>
      <c r="I26" s="17"/>
    </row>
    <row r="27" spans="1:9" ht="23.25" customHeight="1" x14ac:dyDescent="0.15">
      <c r="A27" s="19"/>
      <c r="B27" s="14" t="s">
        <v>149</v>
      </c>
      <c r="C27" s="14" t="s">
        <v>37</v>
      </c>
      <c r="D27" s="20" t="s">
        <v>49</v>
      </c>
      <c r="E27" s="33">
        <v>1</v>
      </c>
      <c r="F27" s="12" t="s">
        <v>206</v>
      </c>
      <c r="G27" s="17"/>
      <c r="H27" s="18" t="str">
        <f>IF(COUNTIF(A27,"*計*"),SUMIF(B$8:B26,B26,H$8:H26),IF(E27*G27=0,"",E27*G27))</f>
        <v/>
      </c>
      <c r="I27" s="17"/>
    </row>
    <row r="28" spans="1:9" ht="23.25" customHeight="1" x14ac:dyDescent="0.15">
      <c r="A28" s="19"/>
      <c r="B28" s="14" t="s">
        <v>149</v>
      </c>
      <c r="C28" s="14" t="s">
        <v>37</v>
      </c>
      <c r="D28" s="20" t="s">
        <v>50</v>
      </c>
      <c r="E28" s="33">
        <v>2</v>
      </c>
      <c r="F28" s="12" t="s">
        <v>206</v>
      </c>
      <c r="G28" s="17"/>
      <c r="H28" s="18" t="str">
        <f>IF(COUNTIF(A28,"*計*"),SUMIF(B$8:B27,B27,H$8:H27),IF(E28*G28=0,"",E28*G28))</f>
        <v/>
      </c>
      <c r="I28" s="17"/>
    </row>
    <row r="29" spans="1:9" ht="23.25" customHeight="1" x14ac:dyDescent="0.15">
      <c r="A29" s="19"/>
      <c r="B29" s="14" t="s">
        <v>149</v>
      </c>
      <c r="C29" s="14" t="s">
        <v>37</v>
      </c>
      <c r="D29" s="20" t="s">
        <v>51</v>
      </c>
      <c r="E29" s="33">
        <v>8</v>
      </c>
      <c r="F29" s="12" t="s">
        <v>207</v>
      </c>
      <c r="G29" s="17"/>
      <c r="H29" s="18" t="str">
        <f>IF(COUNTIF(A29,"*計*"),SUMIF(B$8:B28,B28,H$8:H28),IF(E29*G29=0,"",E29*G29))</f>
        <v/>
      </c>
      <c r="I29" s="17"/>
    </row>
    <row r="30" spans="1:9" ht="23.25" customHeight="1" x14ac:dyDescent="0.15">
      <c r="A30" s="19"/>
      <c r="B30" s="14" t="s">
        <v>149</v>
      </c>
      <c r="C30" s="14" t="s">
        <v>37</v>
      </c>
      <c r="D30" s="20" t="s">
        <v>52</v>
      </c>
      <c r="E30" s="33">
        <v>2081</v>
      </c>
      <c r="F30" s="12" t="s">
        <v>207</v>
      </c>
      <c r="G30" s="17"/>
      <c r="H30" s="18" t="str">
        <f>IF(COUNTIF(A30,"*計*"),SUMIF(B$8:B29,B29,H$8:H29),IF(E30*G30=0,"",E30*G30))</f>
        <v/>
      </c>
      <c r="I30" s="17"/>
    </row>
    <row r="31" spans="1:9" ht="23.25" customHeight="1" x14ac:dyDescent="0.15">
      <c r="A31" s="19"/>
      <c r="B31" s="14" t="s">
        <v>149</v>
      </c>
      <c r="C31" s="14" t="s">
        <v>37</v>
      </c>
      <c r="D31" s="20" t="s">
        <v>53</v>
      </c>
      <c r="E31" s="33">
        <v>427</v>
      </c>
      <c r="F31" s="12" t="s">
        <v>207</v>
      </c>
      <c r="G31" s="17"/>
      <c r="H31" s="18" t="str">
        <f>IF(COUNTIF(A31,"*計*"),SUMIF(B$8:B30,B30,H$8:H30),IF(E31*G31=0,"",E31*G31))</f>
        <v/>
      </c>
      <c r="I31" s="17"/>
    </row>
    <row r="32" spans="1:9" ht="23.25" customHeight="1" x14ac:dyDescent="0.15">
      <c r="A32" s="19"/>
      <c r="B32" s="14" t="s">
        <v>149</v>
      </c>
      <c r="C32" s="14" t="s">
        <v>37</v>
      </c>
      <c r="D32" s="20" t="s">
        <v>54</v>
      </c>
      <c r="E32" s="33">
        <v>821</v>
      </c>
      <c r="F32" s="12" t="s">
        <v>207</v>
      </c>
      <c r="G32" s="17"/>
      <c r="H32" s="18" t="str">
        <f>IF(COUNTIF(A32,"*計*"),SUMIF(B$8:B31,B31,H$8:H31),IF(E32*G32=0,"",E32*G32))</f>
        <v/>
      </c>
      <c r="I32" s="17"/>
    </row>
    <row r="33" spans="1:9" ht="23.25" customHeight="1" x14ac:dyDescent="0.15">
      <c r="A33" s="19"/>
      <c r="B33" s="14" t="s">
        <v>149</v>
      </c>
      <c r="C33" s="14" t="s">
        <v>37</v>
      </c>
      <c r="D33" s="20" t="s">
        <v>55</v>
      </c>
      <c r="E33" s="33">
        <v>1</v>
      </c>
      <c r="F33" s="12" t="s">
        <v>205</v>
      </c>
      <c r="G33" s="17"/>
      <c r="H33" s="18" t="str">
        <f>IF(COUNTIF(A33,"*計*"),SUMIF(B$8:B32,B32,H$8:H32),IF(E33*G33=0,"",E33*G33))</f>
        <v/>
      </c>
      <c r="I33" s="17"/>
    </row>
    <row r="34" spans="1:9" ht="23.25" customHeight="1" x14ac:dyDescent="0.15">
      <c r="A34" s="19"/>
      <c r="B34" s="14" t="s">
        <v>149</v>
      </c>
      <c r="C34" s="14" t="s">
        <v>37</v>
      </c>
      <c r="D34" s="20" t="s">
        <v>56</v>
      </c>
      <c r="E34" s="33">
        <v>180</v>
      </c>
      <c r="F34" s="12" t="s">
        <v>207</v>
      </c>
      <c r="G34" s="12"/>
      <c r="H34" s="18" t="str">
        <f>IF(COUNTIF(A34,"*計*"),SUMIF(B$8:B33,B33,H$8:H33),IF(E34*G34=0,"",E34*G34))</f>
        <v/>
      </c>
      <c r="I34" s="12"/>
    </row>
    <row r="35" spans="1:9" ht="23.25" customHeight="1" x14ac:dyDescent="0.15">
      <c r="A35" s="19"/>
      <c r="B35" s="14" t="s">
        <v>149</v>
      </c>
      <c r="C35" s="14" t="s">
        <v>37</v>
      </c>
      <c r="D35" s="20" t="s">
        <v>57</v>
      </c>
      <c r="E35" s="33">
        <v>93</v>
      </c>
      <c r="F35" s="12" t="s">
        <v>207</v>
      </c>
      <c r="G35" s="12"/>
      <c r="H35" s="18" t="str">
        <f>IF(COUNTIF(A35,"*計*"),SUMIF(B$8:B34,B34,H$8:H34),IF(E35*G35=0,"",E35*G35))</f>
        <v/>
      </c>
      <c r="I35" s="12"/>
    </row>
    <row r="36" spans="1:9" ht="23.25" customHeight="1" x14ac:dyDescent="0.15">
      <c r="A36" s="19"/>
      <c r="B36" s="14" t="s">
        <v>149</v>
      </c>
      <c r="C36" s="14" t="s">
        <v>37</v>
      </c>
      <c r="D36" s="20" t="s">
        <v>58</v>
      </c>
      <c r="E36" s="33">
        <v>1731</v>
      </c>
      <c r="F36" s="12" t="s">
        <v>207</v>
      </c>
      <c r="G36" s="17"/>
      <c r="H36" s="18" t="str">
        <f>IF(COUNTIF(A36,"*計*"),SUMIF(B$8:B35,B35,H$8:H35),IF(E36*G36=0,"",E36*G36))</f>
        <v/>
      </c>
      <c r="I36" s="17"/>
    </row>
    <row r="37" spans="1:9" ht="23.25" customHeight="1" x14ac:dyDescent="0.15">
      <c r="A37" s="19"/>
      <c r="B37" s="14" t="s">
        <v>149</v>
      </c>
      <c r="C37" s="14" t="s">
        <v>37</v>
      </c>
      <c r="D37" s="20" t="s">
        <v>59</v>
      </c>
      <c r="E37" s="33">
        <v>236</v>
      </c>
      <c r="F37" s="12" t="s">
        <v>207</v>
      </c>
      <c r="G37" s="17"/>
      <c r="H37" s="18" t="str">
        <f>IF(COUNTIF(A37,"*計*"),SUMIF(B$8:B36,B36,H$8:H36),IF(E37*G37=0,"",E37*G37))</f>
        <v/>
      </c>
      <c r="I37" s="17"/>
    </row>
    <row r="38" spans="1:9" ht="23.25" customHeight="1" x14ac:dyDescent="0.15">
      <c r="A38" s="19"/>
      <c r="B38" s="14" t="s">
        <v>149</v>
      </c>
      <c r="C38" s="14" t="s">
        <v>37</v>
      </c>
      <c r="D38" s="20" t="s">
        <v>61</v>
      </c>
      <c r="E38" s="33">
        <v>133</v>
      </c>
      <c r="F38" s="12" t="s">
        <v>207</v>
      </c>
      <c r="G38" s="17"/>
      <c r="H38" s="18" t="str">
        <f>IF(COUNTIF(A38,"*計*"),SUMIF(B$8:B37,B37,H$8:H37),IF(E38*G38=0,"",E38*G38))</f>
        <v/>
      </c>
      <c r="I38" s="17"/>
    </row>
    <row r="39" spans="1:9" ht="23.25" customHeight="1" x14ac:dyDescent="0.15">
      <c r="A39" s="19"/>
      <c r="B39" s="14" t="s">
        <v>149</v>
      </c>
      <c r="C39" s="14" t="s">
        <v>37</v>
      </c>
      <c r="D39" s="20" t="s">
        <v>62</v>
      </c>
      <c r="E39" s="33">
        <v>227</v>
      </c>
      <c r="F39" s="12" t="s">
        <v>209</v>
      </c>
      <c r="G39" s="17"/>
      <c r="H39" s="18" t="str">
        <f>IF(COUNTIF(A39,"*計*"),SUMIF(B$8:B38,B38,H$8:H38),IF(E39*G39=0,"",E39*G39))</f>
        <v/>
      </c>
      <c r="I39" s="17"/>
    </row>
    <row r="40" spans="1:9" ht="23.25" customHeight="1" x14ac:dyDescent="0.15">
      <c r="A40" s="19"/>
      <c r="B40" s="14" t="s">
        <v>149</v>
      </c>
      <c r="C40" s="14" t="s">
        <v>37</v>
      </c>
      <c r="D40" s="20" t="s">
        <v>63</v>
      </c>
      <c r="E40" s="33">
        <v>4</v>
      </c>
      <c r="F40" s="12" t="s">
        <v>205</v>
      </c>
      <c r="G40" s="17"/>
      <c r="H40" s="18" t="str">
        <f>IF(COUNTIF(A40,"*計*"),SUMIF(B$8:B39,B39,H$8:H39),IF(E40*G40=0,"",E40*G40))</f>
        <v/>
      </c>
      <c r="I40" s="17"/>
    </row>
    <row r="41" spans="1:9" ht="23.25" customHeight="1" x14ac:dyDescent="0.15">
      <c r="A41" s="19"/>
      <c r="B41" s="14" t="s">
        <v>149</v>
      </c>
      <c r="C41" s="14" t="s">
        <v>37</v>
      </c>
      <c r="D41" s="20" t="s">
        <v>64</v>
      </c>
      <c r="E41" s="33">
        <v>15</v>
      </c>
      <c r="F41" s="12" t="s">
        <v>205</v>
      </c>
      <c r="G41" s="17"/>
      <c r="H41" s="18" t="str">
        <f>IF(COUNTIF(A41,"*計*"),SUMIF(B$8:B40,B40,H$8:H40),IF(E41*G41=0,"",E41*G41))</f>
        <v/>
      </c>
      <c r="I41" s="17"/>
    </row>
    <row r="42" spans="1:9" ht="23.25" customHeight="1" x14ac:dyDescent="0.15">
      <c r="A42" s="19"/>
      <c r="B42" s="14" t="s">
        <v>149</v>
      </c>
      <c r="C42" s="14" t="s">
        <v>37</v>
      </c>
      <c r="D42" s="20" t="s">
        <v>65</v>
      </c>
      <c r="E42" s="33">
        <v>15</v>
      </c>
      <c r="F42" s="12" t="s">
        <v>205</v>
      </c>
      <c r="G42" s="17"/>
      <c r="H42" s="18" t="str">
        <f>IF(COUNTIF(A42,"*計*"),SUMIF(B$8:B41,B41,H$8:H41),IF(E42*G42=0,"",E42*G42))</f>
        <v/>
      </c>
      <c r="I42" s="17"/>
    </row>
    <row r="43" spans="1:9" ht="23.25" customHeight="1" x14ac:dyDescent="0.15">
      <c r="A43" s="19"/>
      <c r="B43" s="14" t="s">
        <v>149</v>
      </c>
      <c r="C43" s="14" t="s">
        <v>44</v>
      </c>
      <c r="D43" s="20"/>
      <c r="E43" s="33"/>
      <c r="F43" s="12"/>
      <c r="G43" s="17"/>
      <c r="H43" s="18" t="str">
        <f>IF(COUNTIF(A43,"*計*"),SUMIF(B$8:B42,B42,H$8:H42),IF(E43*G43=0,"",E43*G43))</f>
        <v/>
      </c>
      <c r="I43" s="17"/>
    </row>
    <row r="44" spans="1:9" ht="23.25" customHeight="1" x14ac:dyDescent="0.15">
      <c r="A44" s="19"/>
      <c r="B44" s="14" t="s">
        <v>149</v>
      </c>
      <c r="C44" s="14" t="s">
        <v>44</v>
      </c>
      <c r="D44" s="20" t="s">
        <v>66</v>
      </c>
      <c r="E44" s="33">
        <v>5</v>
      </c>
      <c r="F44" s="12" t="s">
        <v>206</v>
      </c>
      <c r="G44" s="17"/>
      <c r="H44" s="18" t="str">
        <f>IF(COUNTIF(A44,"*計*"),SUMIF(B$8:B43,B43,H$8:H43),IF(E44*G44=0,"",E44*G44))</f>
        <v/>
      </c>
      <c r="I44" s="17"/>
    </row>
    <row r="45" spans="1:9" ht="23.25" customHeight="1" x14ac:dyDescent="0.15">
      <c r="A45" s="19"/>
      <c r="B45" s="14" t="s">
        <v>149</v>
      </c>
      <c r="C45" s="14" t="s">
        <v>44</v>
      </c>
      <c r="D45" s="20" t="s">
        <v>67</v>
      </c>
      <c r="E45" s="33">
        <v>8</v>
      </c>
      <c r="F45" s="12" t="s">
        <v>206</v>
      </c>
      <c r="G45" s="17"/>
      <c r="H45" s="18" t="str">
        <f>IF(COUNTIF(A45,"*計*"),SUMIF(B$8:B44,B44,H$8:H44),IF(E45*G45=0,"",E45*G45))</f>
        <v/>
      </c>
      <c r="I45" s="17"/>
    </row>
    <row r="46" spans="1:9" ht="23.25" customHeight="1" x14ac:dyDescent="0.15">
      <c r="A46" s="19"/>
      <c r="B46" s="14" t="s">
        <v>149</v>
      </c>
      <c r="C46" s="14" t="s">
        <v>44</v>
      </c>
      <c r="D46" s="20" t="s">
        <v>68</v>
      </c>
      <c r="E46" s="33">
        <v>1</v>
      </c>
      <c r="F46" s="12" t="s">
        <v>206</v>
      </c>
      <c r="G46" s="17"/>
      <c r="H46" s="18" t="str">
        <f>IF(COUNTIF(A46,"*計*"),SUMIF(B$8:B45,B45,H$8:H45),IF(E46*G46=0,"",E46*G46))</f>
        <v/>
      </c>
      <c r="I46" s="17"/>
    </row>
    <row r="47" spans="1:9" ht="23.25" customHeight="1" x14ac:dyDescent="0.15">
      <c r="A47" s="19"/>
      <c r="B47" s="14" t="s">
        <v>149</v>
      </c>
      <c r="C47" s="14" t="s">
        <v>44</v>
      </c>
      <c r="D47" s="20" t="s">
        <v>50</v>
      </c>
      <c r="E47" s="33">
        <v>2</v>
      </c>
      <c r="F47" s="12" t="s">
        <v>206</v>
      </c>
      <c r="G47" s="17"/>
      <c r="H47" s="18" t="str">
        <f>IF(COUNTIF(A47,"*計*"),SUMIF(B$8:B46,B46,H$8:H46),IF(E47*G47=0,"",E47*G47))</f>
        <v/>
      </c>
      <c r="I47" s="17"/>
    </row>
    <row r="48" spans="1:9" ht="23.25" customHeight="1" x14ac:dyDescent="0.15">
      <c r="A48" s="19"/>
      <c r="B48" s="14" t="s">
        <v>149</v>
      </c>
      <c r="C48" s="14" t="s">
        <v>44</v>
      </c>
      <c r="D48" s="20" t="s">
        <v>51</v>
      </c>
      <c r="E48" s="33">
        <v>8</v>
      </c>
      <c r="F48" s="12" t="s">
        <v>207</v>
      </c>
      <c r="G48" s="17"/>
      <c r="H48" s="18" t="str">
        <f>IF(COUNTIF(A48,"*計*"),SUMIF(B$8:B47,B47,H$8:H47),IF(E48*G48=0,"",E48*G48))</f>
        <v/>
      </c>
      <c r="I48" s="17"/>
    </row>
    <row r="49" spans="1:9" ht="23.25" customHeight="1" x14ac:dyDescent="0.15">
      <c r="A49" s="19"/>
      <c r="B49" s="14" t="s">
        <v>149</v>
      </c>
      <c r="C49" s="14" t="s">
        <v>44</v>
      </c>
      <c r="D49" s="20" t="s">
        <v>69</v>
      </c>
      <c r="E49" s="33">
        <v>2081</v>
      </c>
      <c r="F49" s="12" t="s">
        <v>207</v>
      </c>
      <c r="G49" s="17"/>
      <c r="H49" s="18" t="str">
        <f>IF(COUNTIF(A49,"*計*"),SUMIF(B$8:B48,B48,H$8:H48),IF(E49*G49=0,"",E49*G49))</f>
        <v/>
      </c>
      <c r="I49" s="17"/>
    </row>
    <row r="50" spans="1:9" ht="23.25" customHeight="1" x14ac:dyDescent="0.15">
      <c r="A50" s="19"/>
      <c r="B50" s="14" t="s">
        <v>149</v>
      </c>
      <c r="C50" s="14" t="s">
        <v>44</v>
      </c>
      <c r="D50" s="20" t="s">
        <v>53</v>
      </c>
      <c r="E50" s="33">
        <v>427</v>
      </c>
      <c r="F50" s="12" t="s">
        <v>207</v>
      </c>
      <c r="G50" s="17"/>
      <c r="H50" s="18" t="str">
        <f>IF(COUNTIF(A50,"*計*"),SUMIF(B$8:B49,B49,H$8:H49),IF(E50*G50=0,"",E50*G50))</f>
        <v/>
      </c>
      <c r="I50" s="17"/>
    </row>
    <row r="51" spans="1:9" ht="23.25" customHeight="1" x14ac:dyDescent="0.15">
      <c r="A51" s="19"/>
      <c r="B51" s="14" t="s">
        <v>149</v>
      </c>
      <c r="C51" s="14" t="s">
        <v>44</v>
      </c>
      <c r="D51" s="26" t="s">
        <v>54</v>
      </c>
      <c r="E51" s="33">
        <v>821</v>
      </c>
      <c r="F51" s="12" t="s">
        <v>207</v>
      </c>
      <c r="G51" s="17"/>
      <c r="H51" s="18" t="str">
        <f>IF(COUNTIF(A51,"*計*"),SUMIF(B$8:B50,B50,H$8:H50),IF(E51*G51=0,"",E51*G51))</f>
        <v/>
      </c>
      <c r="I51" s="17"/>
    </row>
    <row r="52" spans="1:9" ht="23.25" customHeight="1" x14ac:dyDescent="0.15">
      <c r="A52" s="19"/>
      <c r="B52" s="14" t="s">
        <v>149</v>
      </c>
      <c r="C52" s="14" t="s">
        <v>44</v>
      </c>
      <c r="D52" s="26" t="s">
        <v>55</v>
      </c>
      <c r="E52" s="33">
        <v>1</v>
      </c>
      <c r="F52" s="12" t="s">
        <v>205</v>
      </c>
      <c r="G52" s="17"/>
      <c r="H52" s="18" t="str">
        <f>IF(COUNTIF(A52,"*計*"),SUMIF(B$8:B51,B51,H$8:H51),IF(E52*G52=0,"",E52*G52))</f>
        <v/>
      </c>
      <c r="I52" s="17"/>
    </row>
    <row r="53" spans="1:9" ht="23.25" customHeight="1" x14ac:dyDescent="0.15">
      <c r="A53" s="19"/>
      <c r="B53" s="14" t="s">
        <v>149</v>
      </c>
      <c r="C53" s="14" t="s">
        <v>44</v>
      </c>
      <c r="D53" s="20" t="s">
        <v>56</v>
      </c>
      <c r="E53" s="33">
        <v>180</v>
      </c>
      <c r="F53" s="12" t="s">
        <v>207</v>
      </c>
      <c r="G53" s="17"/>
      <c r="H53" s="18" t="str">
        <f>IF(COUNTIF(A53,"*計*"),SUMIF(B$8:B52,B52,H$8:H52),IF(E53*G53=0,"",E53*G53))</f>
        <v/>
      </c>
      <c r="I53" s="17"/>
    </row>
    <row r="54" spans="1:9" ht="23.25" customHeight="1" x14ac:dyDescent="0.15">
      <c r="A54" s="19"/>
      <c r="B54" s="14" t="s">
        <v>149</v>
      </c>
      <c r="C54" s="14" t="s">
        <v>44</v>
      </c>
      <c r="D54" s="20" t="s">
        <v>57</v>
      </c>
      <c r="E54" s="33">
        <v>93</v>
      </c>
      <c r="F54" s="12" t="s">
        <v>207</v>
      </c>
      <c r="G54" s="17"/>
      <c r="H54" s="18" t="str">
        <f>IF(COUNTIF(A54,"*計*"),SUMIF(B$8:B53,B53,H$8:H53),IF(E54*G54=0,"",E54*G54))</f>
        <v/>
      </c>
      <c r="I54" s="17"/>
    </row>
    <row r="55" spans="1:9" ht="23.25" customHeight="1" x14ac:dyDescent="0.15">
      <c r="A55" s="19"/>
      <c r="B55" s="14" t="s">
        <v>149</v>
      </c>
      <c r="C55" s="14" t="s">
        <v>44</v>
      </c>
      <c r="D55" s="20" t="s">
        <v>58</v>
      </c>
      <c r="E55" s="33">
        <v>1731</v>
      </c>
      <c r="F55" s="12" t="s">
        <v>207</v>
      </c>
      <c r="G55" s="17"/>
      <c r="H55" s="18" t="str">
        <f>IF(COUNTIF(A55,"*計*"),SUMIF(B$8:B54,B54,H$8:H54),IF(E55*G55=0,"",E55*G55))</f>
        <v/>
      </c>
      <c r="I55" s="17"/>
    </row>
    <row r="56" spans="1:9" ht="23.25" customHeight="1" x14ac:dyDescent="0.15">
      <c r="A56" s="19"/>
      <c r="B56" s="14" t="s">
        <v>149</v>
      </c>
      <c r="C56" s="14" t="s">
        <v>44</v>
      </c>
      <c r="D56" s="20" t="s">
        <v>59</v>
      </c>
      <c r="E56" s="33">
        <v>236</v>
      </c>
      <c r="F56" s="12" t="s">
        <v>207</v>
      </c>
      <c r="G56" s="17"/>
      <c r="H56" s="18" t="str">
        <f>IF(COUNTIF(A56,"*計*"),SUMIF(B$8:B55,B55,H$8:H55),IF(E56*G56=0,"",E56*G56))</f>
        <v/>
      </c>
      <c r="I56" s="17"/>
    </row>
    <row r="57" spans="1:9" ht="23.25" customHeight="1" x14ac:dyDescent="0.15">
      <c r="A57" s="19"/>
      <c r="B57" s="14" t="s">
        <v>149</v>
      </c>
      <c r="C57" s="14" t="s">
        <v>44</v>
      </c>
      <c r="D57" s="20" t="s">
        <v>61</v>
      </c>
      <c r="E57" s="33">
        <v>133</v>
      </c>
      <c r="F57" s="12" t="s">
        <v>207</v>
      </c>
      <c r="G57" s="17"/>
      <c r="H57" s="18" t="str">
        <f>IF(COUNTIF(A57,"*計*"),SUMIF(B$8:B56,B56,H$8:H56),IF(E57*G57=0,"",E57*G57))</f>
        <v/>
      </c>
      <c r="I57" s="17"/>
    </row>
    <row r="58" spans="1:9" ht="23.25" customHeight="1" x14ac:dyDescent="0.15">
      <c r="A58" s="19"/>
      <c r="B58" s="14" t="s">
        <v>149</v>
      </c>
      <c r="C58" s="14" t="s">
        <v>44</v>
      </c>
      <c r="D58" s="20" t="s">
        <v>62</v>
      </c>
      <c r="E58" s="33">
        <v>227</v>
      </c>
      <c r="F58" s="12" t="s">
        <v>209</v>
      </c>
      <c r="G58" s="17"/>
      <c r="H58" s="18" t="str">
        <f>IF(COUNTIF(A58,"*計*"),SUMIF(B$8:B57,B57,H$8:H57),IF(E58*G58=0,"",E58*G58))</f>
        <v/>
      </c>
      <c r="I58" s="17"/>
    </row>
    <row r="59" spans="1:9" ht="23.25" customHeight="1" x14ac:dyDescent="0.15">
      <c r="A59" s="19"/>
      <c r="B59" s="14" t="s">
        <v>149</v>
      </c>
      <c r="C59" s="14" t="s">
        <v>44</v>
      </c>
      <c r="D59" s="20" t="s">
        <v>63</v>
      </c>
      <c r="E59" s="33">
        <v>4</v>
      </c>
      <c r="F59" s="12" t="s">
        <v>205</v>
      </c>
      <c r="G59" s="17"/>
      <c r="H59" s="18" t="str">
        <f>IF(COUNTIF(A59,"*計*"),SUMIF(B$8:B58,B58,H$8:H58),IF(E59*G59=0,"",E59*G59))</f>
        <v/>
      </c>
      <c r="I59" s="17"/>
    </row>
    <row r="60" spans="1:9" ht="23.25" customHeight="1" x14ac:dyDescent="0.15">
      <c r="A60" s="19"/>
      <c r="B60" s="14" t="s">
        <v>149</v>
      </c>
      <c r="C60" s="14" t="s">
        <v>44</v>
      </c>
      <c r="D60" s="20" t="s">
        <v>64</v>
      </c>
      <c r="E60" s="33">
        <v>15</v>
      </c>
      <c r="F60" s="12" t="s">
        <v>205</v>
      </c>
      <c r="G60" s="17"/>
      <c r="H60" s="18" t="str">
        <f>IF(COUNTIF(A60,"*計*"),SUMIF(B$8:B59,B59,H$8:H59),IF(E60*G60=0,"",E60*G60))</f>
        <v/>
      </c>
      <c r="I60" s="17"/>
    </row>
    <row r="61" spans="1:9" ht="23.25" customHeight="1" x14ac:dyDescent="0.15">
      <c r="A61" s="19"/>
      <c r="B61" s="14" t="s">
        <v>149</v>
      </c>
      <c r="C61" s="14" t="s">
        <v>44</v>
      </c>
      <c r="D61" s="20" t="s">
        <v>65</v>
      </c>
      <c r="E61" s="33">
        <v>15</v>
      </c>
      <c r="F61" s="12" t="s">
        <v>205</v>
      </c>
      <c r="G61" s="17"/>
      <c r="H61" s="18" t="str">
        <f>IF(COUNTIF(A61,"*計*"),SUMIF(B$8:B60,B60,H$8:H60),IF(E61*G61=0,"",E61*G61))</f>
        <v/>
      </c>
      <c r="I61" s="17"/>
    </row>
    <row r="62" spans="1:9" ht="23.25" customHeight="1" x14ac:dyDescent="0.15">
      <c r="A62" s="23" t="s">
        <v>34</v>
      </c>
      <c r="B62" s="24"/>
      <c r="C62" s="24"/>
      <c r="D62" s="25"/>
      <c r="E62" s="33"/>
      <c r="F62" s="12"/>
      <c r="G62" s="17"/>
      <c r="H62" s="18">
        <f>IF(COUNTIF(A62,"*計*"),SUMIF(B$8:B61,B61,H$8:H61),IF(E62*G62=0,"",E62*G62))</f>
        <v>0</v>
      </c>
      <c r="I62" s="17"/>
    </row>
    <row r="63" spans="1:9" ht="23.25" customHeight="1" x14ac:dyDescent="0.15">
      <c r="A63" s="19"/>
      <c r="B63" s="14"/>
      <c r="C63" s="14"/>
      <c r="D63" s="20"/>
      <c r="E63" s="33"/>
      <c r="F63" s="12"/>
      <c r="G63" s="17"/>
      <c r="H63" s="18" t="str">
        <f>IF(COUNTIF(A63,"*計*"),SUMIF(B$8:B62,B62,H$8:H62),IF(E63*G63=0,"",E63*G63))</f>
        <v/>
      </c>
      <c r="I63" s="17"/>
    </row>
    <row r="64" spans="1:9" ht="23.25" customHeight="1" x14ac:dyDescent="0.15">
      <c r="A64" s="19">
        <v>3</v>
      </c>
      <c r="B64" s="14" t="s">
        <v>151</v>
      </c>
      <c r="C64" s="14"/>
      <c r="D64" s="20"/>
      <c r="E64" s="33"/>
      <c r="F64" s="12"/>
      <c r="G64" s="17"/>
      <c r="H64" s="18" t="str">
        <f>IF(COUNTIF(A64,"*計*"),SUMIF(B$8:B63,B63,H$8:H63),IF(E64*G64=0,"",E64*G64))</f>
        <v/>
      </c>
      <c r="I64" s="17"/>
    </row>
    <row r="65" spans="1:9" ht="23.25" customHeight="1" x14ac:dyDescent="0.15">
      <c r="A65" s="19"/>
      <c r="B65" s="14" t="s">
        <v>151</v>
      </c>
      <c r="C65" s="14" t="s">
        <v>37</v>
      </c>
      <c r="D65" s="20"/>
      <c r="E65" s="33"/>
      <c r="F65" s="12"/>
      <c r="G65" s="17"/>
      <c r="H65" s="18" t="str">
        <f>IF(COUNTIF(A65,"*計*"),SUMIF(B$8:B64,B64,H$8:H64),IF(E65*G65=0,"",E65*G65))</f>
        <v/>
      </c>
      <c r="I65" s="17"/>
    </row>
    <row r="66" spans="1:9" ht="23.25" customHeight="1" x14ac:dyDescent="0.15">
      <c r="A66" s="19"/>
      <c r="B66" s="14" t="s">
        <v>151</v>
      </c>
      <c r="C66" s="14" t="s">
        <v>37</v>
      </c>
      <c r="D66" s="20" t="s">
        <v>74</v>
      </c>
      <c r="E66" s="33">
        <v>3</v>
      </c>
      <c r="F66" s="12" t="s">
        <v>205</v>
      </c>
      <c r="G66" s="17"/>
      <c r="H66" s="18" t="str">
        <f>IF(COUNTIF(A66,"*計*"),SUMIF(B$8:B65,B65,H$8:H65),IF(E66*G66=0,"",E66*G66))</f>
        <v/>
      </c>
      <c r="I66" s="17"/>
    </row>
    <row r="67" spans="1:9" ht="23.25" customHeight="1" x14ac:dyDescent="0.15">
      <c r="A67" s="19"/>
      <c r="B67" s="14" t="s">
        <v>151</v>
      </c>
      <c r="C67" s="14" t="s">
        <v>37</v>
      </c>
      <c r="D67" s="20" t="s">
        <v>75</v>
      </c>
      <c r="E67" s="33">
        <v>12</v>
      </c>
      <c r="F67" s="12" t="s">
        <v>210</v>
      </c>
      <c r="G67" s="17"/>
      <c r="H67" s="18" t="str">
        <f>IF(COUNTIF(A67,"*計*"),SUMIF(B$8:B66,B66,H$8:H66),IF(E67*G67=0,"",E67*G67))</f>
        <v/>
      </c>
      <c r="I67" s="17"/>
    </row>
    <row r="68" spans="1:9" ht="23.25" customHeight="1" x14ac:dyDescent="0.15">
      <c r="A68" s="19"/>
      <c r="B68" s="14" t="s">
        <v>151</v>
      </c>
      <c r="C68" s="14" t="s">
        <v>37</v>
      </c>
      <c r="D68" s="20" t="s">
        <v>76</v>
      </c>
      <c r="E68" s="33">
        <v>12</v>
      </c>
      <c r="F68" s="12" t="s">
        <v>210</v>
      </c>
      <c r="G68" s="17"/>
      <c r="H68" s="18" t="str">
        <f>IF(COUNTIF(A68,"*計*"),SUMIF(B$8:B67,B67,H$8:H67),IF(E68*G68=0,"",E68*G68))</f>
        <v/>
      </c>
      <c r="I68" s="17"/>
    </row>
    <row r="69" spans="1:9" ht="23.25" customHeight="1" x14ac:dyDescent="0.15">
      <c r="A69" s="19"/>
      <c r="B69" s="14" t="s">
        <v>151</v>
      </c>
      <c r="C69" s="14" t="s">
        <v>37</v>
      </c>
      <c r="D69" s="20" t="s">
        <v>77</v>
      </c>
      <c r="E69" s="33">
        <v>2077</v>
      </c>
      <c r="F69" s="12" t="s">
        <v>207</v>
      </c>
      <c r="G69" s="17"/>
      <c r="H69" s="18" t="str">
        <f>IF(COUNTIF(A69,"*計*"),SUMIF(B$8:B68,B68,H$8:H68),IF(E69*G69=0,"",E69*G69))</f>
        <v/>
      </c>
      <c r="I69" s="17"/>
    </row>
    <row r="70" spans="1:9" ht="23.25" customHeight="1" x14ac:dyDescent="0.15">
      <c r="A70" s="19"/>
      <c r="B70" s="14" t="s">
        <v>151</v>
      </c>
      <c r="C70" s="14" t="s">
        <v>37</v>
      </c>
      <c r="D70" s="20" t="s">
        <v>78</v>
      </c>
      <c r="E70" s="33">
        <v>2</v>
      </c>
      <c r="F70" s="12" t="s">
        <v>210</v>
      </c>
      <c r="G70" s="17"/>
      <c r="H70" s="18" t="str">
        <f>IF(COUNTIF(A70,"*計*"),SUMIF(B$8:B69,B69,H$8:H69),IF(E70*G70=0,"",E70*G70))</f>
        <v/>
      </c>
      <c r="I70" s="17"/>
    </row>
    <row r="71" spans="1:9" ht="23.25" customHeight="1" x14ac:dyDescent="0.15">
      <c r="A71" s="19"/>
      <c r="B71" s="14" t="s">
        <v>151</v>
      </c>
      <c r="C71" s="14" t="s">
        <v>37</v>
      </c>
      <c r="D71" s="20" t="s">
        <v>79</v>
      </c>
      <c r="E71" s="33">
        <v>88</v>
      </c>
      <c r="F71" s="12" t="s">
        <v>210</v>
      </c>
      <c r="G71" s="17"/>
      <c r="H71" s="18" t="str">
        <f>IF(COUNTIF(A71,"*計*"),SUMIF(B$8:B70,B70,H$8:H70),IF(E71*G71=0,"",E71*G71))</f>
        <v/>
      </c>
      <c r="I71" s="17"/>
    </row>
    <row r="72" spans="1:9" ht="23.25" customHeight="1" x14ac:dyDescent="0.15">
      <c r="A72" s="19"/>
      <c r="B72" s="14" t="s">
        <v>151</v>
      </c>
      <c r="C72" s="14" t="s">
        <v>37</v>
      </c>
      <c r="D72" s="20" t="s">
        <v>80</v>
      </c>
      <c r="E72" s="33">
        <v>6</v>
      </c>
      <c r="F72" s="12" t="s">
        <v>205</v>
      </c>
      <c r="G72" s="17"/>
      <c r="H72" s="18" t="str">
        <f>IF(COUNTIF(A72,"*計*"),SUMIF(B$8:B71,B71,H$8:H71),IF(E72*G72=0,"",E72*G72))</f>
        <v/>
      </c>
      <c r="I72" s="17"/>
    </row>
    <row r="73" spans="1:9" ht="23.25" customHeight="1" x14ac:dyDescent="0.15">
      <c r="A73" s="19"/>
      <c r="B73" s="14" t="s">
        <v>151</v>
      </c>
      <c r="C73" s="14" t="s">
        <v>37</v>
      </c>
      <c r="D73" s="20" t="s">
        <v>81</v>
      </c>
      <c r="E73" s="33">
        <v>6</v>
      </c>
      <c r="F73" s="12" t="s">
        <v>205</v>
      </c>
      <c r="G73" s="17"/>
      <c r="H73" s="18" t="str">
        <f>IF(COUNTIF(A73,"*計*"),SUMIF(B$8:B72,B72,H$8:H72),IF(E73*G73=0,"",E73*G73))</f>
        <v/>
      </c>
      <c r="I73" s="17"/>
    </row>
    <row r="74" spans="1:9" ht="23.25" customHeight="1" x14ac:dyDescent="0.15">
      <c r="A74" s="19"/>
      <c r="B74" s="14" t="s">
        <v>151</v>
      </c>
      <c r="C74" s="14" t="s">
        <v>44</v>
      </c>
      <c r="D74" s="20"/>
      <c r="E74" s="33"/>
      <c r="F74" s="12"/>
      <c r="G74" s="17"/>
      <c r="H74" s="18" t="str">
        <f>IF(COUNTIF(A74,"*計*"),SUMIF(B$8:B73,B73,H$8:H73),IF(E74*G74=0,"",E74*G74))</f>
        <v/>
      </c>
      <c r="I74" s="17"/>
    </row>
    <row r="75" spans="1:9" ht="23.25" customHeight="1" x14ac:dyDescent="0.15">
      <c r="A75" s="19"/>
      <c r="B75" s="14" t="s">
        <v>151</v>
      </c>
      <c r="C75" s="14" t="s">
        <v>44</v>
      </c>
      <c r="D75" s="20" t="s">
        <v>74</v>
      </c>
      <c r="E75" s="33">
        <v>3</v>
      </c>
      <c r="F75" s="12" t="s">
        <v>205</v>
      </c>
      <c r="G75" s="17"/>
      <c r="H75" s="18" t="str">
        <f>IF(COUNTIF(A75,"*計*"),SUMIF(B$8:B74,B74,H$8:H74),IF(E75*G75=0,"",E75*G75))</f>
        <v/>
      </c>
      <c r="I75" s="17"/>
    </row>
    <row r="76" spans="1:9" ht="23.25" customHeight="1" x14ac:dyDescent="0.15">
      <c r="A76" s="19"/>
      <c r="B76" s="14" t="s">
        <v>151</v>
      </c>
      <c r="C76" s="14" t="s">
        <v>44</v>
      </c>
      <c r="D76" s="20" t="s">
        <v>75</v>
      </c>
      <c r="E76" s="33">
        <v>12</v>
      </c>
      <c r="F76" s="12" t="s">
        <v>210</v>
      </c>
      <c r="G76" s="17"/>
      <c r="H76" s="18" t="str">
        <f>IF(COUNTIF(A76,"*計*"),SUMIF(B$8:B75,B75,H$8:H75),IF(E76*G76=0,"",E76*G76))</f>
        <v/>
      </c>
      <c r="I76" s="17"/>
    </row>
    <row r="77" spans="1:9" ht="23.25" customHeight="1" x14ac:dyDescent="0.15">
      <c r="A77" s="19"/>
      <c r="B77" s="14" t="s">
        <v>151</v>
      </c>
      <c r="C77" s="14" t="s">
        <v>44</v>
      </c>
      <c r="D77" s="20" t="s">
        <v>76</v>
      </c>
      <c r="E77" s="33">
        <v>12</v>
      </c>
      <c r="F77" s="12" t="s">
        <v>210</v>
      </c>
      <c r="G77" s="17"/>
      <c r="H77" s="18" t="str">
        <f>IF(COUNTIF(A77,"*計*"),SUMIF(B$8:B76,B76,H$8:H76),IF(E77*G77=0,"",E77*G77))</f>
        <v/>
      </c>
      <c r="I77" s="17"/>
    </row>
    <row r="78" spans="1:9" ht="23.25" customHeight="1" x14ac:dyDescent="0.15">
      <c r="A78" s="19"/>
      <c r="B78" s="14" t="s">
        <v>151</v>
      </c>
      <c r="C78" s="14" t="s">
        <v>44</v>
      </c>
      <c r="D78" s="20" t="s">
        <v>77</v>
      </c>
      <c r="E78" s="33">
        <v>2077</v>
      </c>
      <c r="F78" s="12" t="s">
        <v>207</v>
      </c>
      <c r="G78" s="17"/>
      <c r="H78" s="18" t="str">
        <f>IF(COUNTIF(A78,"*計*"),SUMIF(B$8:B77,B77,H$8:H77),IF(E78*G78=0,"",E78*G78))</f>
        <v/>
      </c>
      <c r="I78" s="17"/>
    </row>
    <row r="79" spans="1:9" ht="23.25" customHeight="1" x14ac:dyDescent="0.15">
      <c r="A79" s="19"/>
      <c r="B79" s="14" t="s">
        <v>151</v>
      </c>
      <c r="C79" s="14" t="s">
        <v>44</v>
      </c>
      <c r="D79" s="20" t="s">
        <v>78</v>
      </c>
      <c r="E79" s="33">
        <v>2</v>
      </c>
      <c r="F79" s="12" t="s">
        <v>210</v>
      </c>
      <c r="G79" s="17"/>
      <c r="H79" s="18" t="str">
        <f>IF(COUNTIF(A79,"*計*"),SUMIF(B$8:B78,B78,H$8:H78),IF(E79*G79=0,"",E79*G79))</f>
        <v/>
      </c>
      <c r="I79" s="17"/>
    </row>
    <row r="80" spans="1:9" ht="23.25" customHeight="1" x14ac:dyDescent="0.15">
      <c r="A80" s="19"/>
      <c r="B80" s="14" t="s">
        <v>151</v>
      </c>
      <c r="C80" s="14" t="s">
        <v>44</v>
      </c>
      <c r="D80" s="20" t="s">
        <v>79</v>
      </c>
      <c r="E80" s="33">
        <v>88</v>
      </c>
      <c r="F80" s="12" t="s">
        <v>210</v>
      </c>
      <c r="G80" s="17"/>
      <c r="H80" s="18" t="str">
        <f>IF(COUNTIF(A80,"*計*"),SUMIF(B$8:B79,B79,H$8:H79),IF(E80*G80=0,"",E80*G80))</f>
        <v/>
      </c>
      <c r="I80" s="17"/>
    </row>
    <row r="81" spans="1:9" ht="23.25" customHeight="1" x14ac:dyDescent="0.15">
      <c r="A81" s="19"/>
      <c r="B81" s="14" t="s">
        <v>151</v>
      </c>
      <c r="C81" s="14" t="s">
        <v>44</v>
      </c>
      <c r="D81" s="20" t="s">
        <v>80</v>
      </c>
      <c r="E81" s="33">
        <v>6</v>
      </c>
      <c r="F81" s="12" t="s">
        <v>205</v>
      </c>
      <c r="G81" s="17"/>
      <c r="H81" s="18" t="str">
        <f>IF(COUNTIF(A81,"*計*"),SUMIF(B$8:B80,B80,H$8:H80),IF(E81*G81=0,"",E81*G81))</f>
        <v/>
      </c>
      <c r="I81" s="17"/>
    </row>
    <row r="82" spans="1:9" ht="23.25" customHeight="1" x14ac:dyDescent="0.15">
      <c r="A82" s="19"/>
      <c r="B82" s="14" t="s">
        <v>151</v>
      </c>
      <c r="C82" s="14" t="s">
        <v>44</v>
      </c>
      <c r="D82" s="20" t="s">
        <v>81</v>
      </c>
      <c r="E82" s="33">
        <v>6</v>
      </c>
      <c r="F82" s="12" t="s">
        <v>205</v>
      </c>
      <c r="G82" s="17"/>
      <c r="H82" s="18" t="str">
        <f>IF(COUNTIF(A82,"*計*"),SUMIF(B$8:B81,B81,H$8:H81),IF(E82*G82=0,"",E82*G82))</f>
        <v/>
      </c>
      <c r="I82" s="17"/>
    </row>
    <row r="83" spans="1:9" ht="23.25" customHeight="1" x14ac:dyDescent="0.15">
      <c r="A83" s="23" t="s">
        <v>169</v>
      </c>
      <c r="B83" s="24"/>
      <c r="C83" s="24"/>
      <c r="D83" s="25"/>
      <c r="E83" s="33"/>
      <c r="F83" s="12"/>
      <c r="G83" s="17"/>
      <c r="H83" s="18">
        <f>IF(COUNTIF(A83,"*計*"),SUMIF(B$8:B82,B82,H$8:H82),IF(E83*G83=0,"",E83*G83))</f>
        <v>0</v>
      </c>
      <c r="I83" s="17"/>
    </row>
    <row r="84" spans="1:9" ht="23.25" customHeight="1" x14ac:dyDescent="0.15">
      <c r="A84" s="19"/>
      <c r="B84" s="14"/>
      <c r="C84" s="14"/>
      <c r="D84" s="20"/>
      <c r="E84" s="33"/>
      <c r="F84" s="12"/>
      <c r="G84" s="17"/>
      <c r="H84" s="18" t="str">
        <f>IF(COUNTIF(A84,"*計*"),SUMIF(B$8:B83,B83,H$8:H83),IF(E84*G84=0,"",E84*G84))</f>
        <v/>
      </c>
      <c r="I84" s="17"/>
    </row>
    <row r="85" spans="1:9" ht="23.25" customHeight="1" x14ac:dyDescent="0.15">
      <c r="A85" s="19">
        <v>4</v>
      </c>
      <c r="B85" s="14" t="s">
        <v>152</v>
      </c>
      <c r="C85" s="14"/>
      <c r="D85" s="20"/>
      <c r="E85" s="33"/>
      <c r="F85" s="12"/>
      <c r="G85" s="17"/>
      <c r="H85" s="18" t="str">
        <f>IF(COUNTIF(A85,"*計*"),SUMIF(B$8:B84,B84,H$8:H84),IF(E85*G85=0,"",E85*G85))</f>
        <v/>
      </c>
      <c r="I85" s="17"/>
    </row>
    <row r="86" spans="1:9" ht="23.25" customHeight="1" x14ac:dyDescent="0.15">
      <c r="A86" s="19"/>
      <c r="B86" s="14" t="s">
        <v>152</v>
      </c>
      <c r="C86" s="14" t="s">
        <v>37</v>
      </c>
      <c r="D86" s="20"/>
      <c r="E86" s="33"/>
      <c r="F86" s="12"/>
      <c r="G86" s="17"/>
      <c r="H86" s="18" t="str">
        <f>IF(COUNTIF(A86,"*計*"),SUMIF(B$8:B85,B85,H$8:H85),IF(E86*G86=0,"",E86*G86))</f>
        <v/>
      </c>
      <c r="I86" s="17"/>
    </row>
    <row r="87" spans="1:9" ht="23.25" customHeight="1" x14ac:dyDescent="0.15">
      <c r="A87" s="19"/>
      <c r="B87" s="14" t="s">
        <v>152</v>
      </c>
      <c r="C87" s="14" t="s">
        <v>37</v>
      </c>
      <c r="D87" s="20" t="s">
        <v>82</v>
      </c>
      <c r="E87" s="33">
        <v>924</v>
      </c>
      <c r="F87" s="12" t="s">
        <v>209</v>
      </c>
      <c r="G87" s="17"/>
      <c r="H87" s="18" t="str">
        <f>IF(COUNTIF(A87,"*計*"),SUMIF(B$8:B86,B86,H$8:H86),IF(E87*G87=0,"",E87*G87))</f>
        <v/>
      </c>
      <c r="I87" s="17"/>
    </row>
    <row r="88" spans="1:9" ht="23.25" customHeight="1" x14ac:dyDescent="0.15">
      <c r="A88" s="19"/>
      <c r="B88" s="14" t="s">
        <v>152</v>
      </c>
      <c r="C88" s="14" t="s">
        <v>37</v>
      </c>
      <c r="D88" s="26" t="s">
        <v>83</v>
      </c>
      <c r="E88" s="33">
        <v>57</v>
      </c>
      <c r="F88" s="12" t="s">
        <v>211</v>
      </c>
      <c r="G88" s="17"/>
      <c r="H88" s="18" t="str">
        <f>IF(COUNTIF(A88,"*計*"),SUMIF(B$8:B87,B87,H$8:H87),IF(E88*G88=0,"",E88*G88))</f>
        <v/>
      </c>
      <c r="I88" s="17"/>
    </row>
    <row r="89" spans="1:9" ht="23.25" customHeight="1" x14ac:dyDescent="0.15">
      <c r="A89" s="19"/>
      <c r="B89" s="14" t="s">
        <v>152</v>
      </c>
      <c r="C89" s="14" t="s">
        <v>44</v>
      </c>
      <c r="D89" s="20"/>
      <c r="E89" s="33"/>
      <c r="F89" s="12"/>
      <c r="G89" s="17"/>
      <c r="H89" s="18" t="str">
        <f>IF(COUNTIF(A89,"*計*"),SUMIF(B$8:B88,B88,H$8:H88),IF(E89*G89=0,"",E89*G89))</f>
        <v/>
      </c>
      <c r="I89" s="17"/>
    </row>
    <row r="90" spans="1:9" ht="23.25" customHeight="1" x14ac:dyDescent="0.15">
      <c r="A90" s="19"/>
      <c r="B90" s="14" t="s">
        <v>152</v>
      </c>
      <c r="C90" s="14" t="s">
        <v>44</v>
      </c>
      <c r="D90" s="20" t="s">
        <v>82</v>
      </c>
      <c r="E90" s="33">
        <v>924</v>
      </c>
      <c r="F90" s="12" t="s">
        <v>209</v>
      </c>
      <c r="G90" s="17"/>
      <c r="H90" s="18" t="str">
        <f>IF(COUNTIF(A90,"*計*"),SUMIF(B$8:B89,B89,H$8:H89),IF(E90*G90=0,"",E90*G90))</f>
        <v/>
      </c>
      <c r="I90" s="17"/>
    </row>
    <row r="91" spans="1:9" ht="23.25" customHeight="1" x14ac:dyDescent="0.15">
      <c r="A91" s="19"/>
      <c r="B91" s="14" t="s">
        <v>152</v>
      </c>
      <c r="C91" s="14" t="s">
        <v>44</v>
      </c>
      <c r="D91" s="20" t="s">
        <v>83</v>
      </c>
      <c r="E91" s="33">
        <v>57</v>
      </c>
      <c r="F91" s="12" t="s">
        <v>211</v>
      </c>
      <c r="G91" s="17"/>
      <c r="H91" s="18" t="str">
        <f>IF(COUNTIF(A91,"*計*"),SUMIF(B$8:B90,B90,H$8:H90),IF(E91*G91=0,"",E91*G91))</f>
        <v/>
      </c>
      <c r="I91" s="17"/>
    </row>
    <row r="92" spans="1:9" ht="23.25" customHeight="1" x14ac:dyDescent="0.15">
      <c r="A92" s="23" t="s">
        <v>170</v>
      </c>
      <c r="B92" s="24"/>
      <c r="C92" s="24"/>
      <c r="D92" s="25"/>
      <c r="E92" s="33"/>
      <c r="F92" s="12"/>
      <c r="G92" s="17"/>
      <c r="H92" s="18">
        <f>IF(COUNTIF(A92,"*計*"),SUMIF(B$8:B91,B91,H$8:H91),IF(E92*G92=0,"",E92*G92))</f>
        <v>0</v>
      </c>
      <c r="I92" s="17"/>
    </row>
    <row r="93" spans="1:9" ht="23.25" customHeight="1" x14ac:dyDescent="0.15">
      <c r="A93" s="19"/>
      <c r="B93" s="14"/>
      <c r="C93" s="14"/>
      <c r="D93" s="20"/>
      <c r="E93" s="33"/>
      <c r="F93" s="12"/>
      <c r="G93" s="17"/>
      <c r="H93" s="18" t="str">
        <f>IF(COUNTIF(A93,"*計*"),SUMIF(B$8:B92,B92,H$8:H92),IF(E93*G93=0,"",E93*G93))</f>
        <v/>
      </c>
      <c r="I93" s="17"/>
    </row>
    <row r="94" spans="1:9" ht="23.25" customHeight="1" x14ac:dyDescent="0.15">
      <c r="A94" s="19">
        <v>5</v>
      </c>
      <c r="B94" s="14" t="s">
        <v>153</v>
      </c>
      <c r="C94" s="14"/>
      <c r="D94" s="20"/>
      <c r="E94" s="33"/>
      <c r="F94" s="12"/>
      <c r="G94" s="17"/>
      <c r="H94" s="18" t="str">
        <f>IF(COUNTIF(A94,"*計*"),SUMIF(B$8:B93,B93,H$8:H93),IF(E94*G94=0,"",E94*G94))</f>
        <v/>
      </c>
      <c r="I94" s="17"/>
    </row>
    <row r="95" spans="1:9" ht="23.25" customHeight="1" x14ac:dyDescent="0.15">
      <c r="A95" s="19"/>
      <c r="B95" s="14" t="s">
        <v>153</v>
      </c>
      <c r="C95" s="14" t="s">
        <v>37</v>
      </c>
      <c r="D95" s="20"/>
      <c r="E95" s="33"/>
      <c r="F95" s="12"/>
      <c r="G95" s="17"/>
      <c r="H95" s="18" t="str">
        <f>IF(COUNTIF(A95,"*計*"),SUMIF(B$8:B94,B94,H$8:H94),IF(E95*G95=0,"",E95*G95))</f>
        <v/>
      </c>
      <c r="I95" s="17"/>
    </row>
    <row r="96" spans="1:9" ht="23.25" customHeight="1" x14ac:dyDescent="0.15">
      <c r="A96" s="19"/>
      <c r="B96" s="14" t="s">
        <v>153</v>
      </c>
      <c r="C96" s="14" t="s">
        <v>37</v>
      </c>
      <c r="D96" s="20" t="s">
        <v>84</v>
      </c>
      <c r="E96" s="33">
        <v>18</v>
      </c>
      <c r="F96" s="12" t="s">
        <v>205</v>
      </c>
      <c r="G96" s="17"/>
      <c r="H96" s="18" t="str">
        <f>IF(COUNTIF(A96,"*計*"),SUMIF(B$8:B95,B95,H$8:H95),IF(E96*G96=0,"",E96*G96))</f>
        <v/>
      </c>
      <c r="I96" s="17"/>
    </row>
    <row r="97" spans="1:9" ht="23.25" customHeight="1" x14ac:dyDescent="0.15">
      <c r="A97" s="19"/>
      <c r="B97" s="14" t="s">
        <v>153</v>
      </c>
      <c r="C97" s="14" t="s">
        <v>44</v>
      </c>
      <c r="D97" s="20"/>
      <c r="E97" s="33"/>
      <c r="F97" s="12"/>
      <c r="G97" s="17"/>
      <c r="H97" s="18" t="str">
        <f>IF(COUNTIF(A97,"*計*"),SUMIF(B$8:B96,B96,H$8:H96),IF(E97*G97=0,"",E97*G97))</f>
        <v/>
      </c>
      <c r="I97" s="17"/>
    </row>
    <row r="98" spans="1:9" ht="23.25" customHeight="1" x14ac:dyDescent="0.15">
      <c r="A98" s="19"/>
      <c r="B98" s="14" t="s">
        <v>153</v>
      </c>
      <c r="C98" s="14" t="s">
        <v>44</v>
      </c>
      <c r="D98" s="20" t="s">
        <v>84</v>
      </c>
      <c r="E98" s="33">
        <v>18</v>
      </c>
      <c r="F98" s="12" t="s">
        <v>205</v>
      </c>
      <c r="G98" s="17"/>
      <c r="H98" s="18" t="str">
        <f>IF(COUNTIF(A98,"*計*"),SUMIF(B$8:B97,B97,H$8:H97),IF(E98*G98=0,"",E98*G98))</f>
        <v/>
      </c>
      <c r="I98" s="17"/>
    </row>
    <row r="99" spans="1:9" ht="23.25" customHeight="1" x14ac:dyDescent="0.15">
      <c r="A99" s="23" t="s">
        <v>171</v>
      </c>
      <c r="B99" s="24"/>
      <c r="C99" s="24"/>
      <c r="D99" s="25"/>
      <c r="E99" s="33"/>
      <c r="F99" s="12"/>
      <c r="G99" s="17"/>
      <c r="H99" s="18">
        <f>IF(COUNTIF(A99,"*計*"),SUMIF(B$8:B98,B98,H$8:H98),IF(E99*G99=0,"",E99*G99))</f>
        <v>0</v>
      </c>
      <c r="I99" s="17"/>
    </row>
    <row r="100" spans="1:9" ht="23.25" customHeight="1" x14ac:dyDescent="0.15">
      <c r="A100" s="19"/>
      <c r="B100" s="14"/>
      <c r="C100" s="14"/>
      <c r="D100" s="20"/>
      <c r="E100" s="33"/>
      <c r="F100" s="12"/>
      <c r="G100" s="17"/>
      <c r="H100" s="18" t="str">
        <f>IF(COUNTIF(A100,"*計*"),SUMIF(B$8:B99,B99,H$8:H99),IF(E100*G100=0,"",E100*G100))</f>
        <v/>
      </c>
      <c r="I100" s="17"/>
    </row>
    <row r="101" spans="1:9" ht="23.25" customHeight="1" x14ac:dyDescent="0.15">
      <c r="A101" s="19">
        <v>6</v>
      </c>
      <c r="B101" s="14" t="s">
        <v>154</v>
      </c>
      <c r="C101" s="14"/>
      <c r="D101" s="20"/>
      <c r="E101" s="33"/>
      <c r="F101" s="12"/>
      <c r="G101" s="17"/>
      <c r="H101" s="18" t="str">
        <f>IF(COUNTIF(A101,"*計*"),SUMIF(B$8:B100,B100,H$8:H100),IF(E101*G101=0,"",E101*G101))</f>
        <v/>
      </c>
      <c r="I101" s="17"/>
    </row>
    <row r="102" spans="1:9" ht="23.25" customHeight="1" x14ac:dyDescent="0.15">
      <c r="A102" s="19"/>
      <c r="B102" s="14" t="s">
        <v>154</v>
      </c>
      <c r="C102" s="14" t="s">
        <v>37</v>
      </c>
      <c r="D102" s="20"/>
      <c r="E102" s="33"/>
      <c r="F102" s="12"/>
      <c r="G102" s="17"/>
      <c r="H102" s="18" t="str">
        <f>IF(COUNTIF(A102,"*計*"),SUMIF(B$8:B101,B101,H$8:H101),IF(E102*G102=0,"",E102*G102))</f>
        <v/>
      </c>
      <c r="I102" s="17"/>
    </row>
    <row r="103" spans="1:9" ht="23.25" customHeight="1" x14ac:dyDescent="0.15">
      <c r="A103" s="19"/>
      <c r="B103" s="14" t="s">
        <v>154</v>
      </c>
      <c r="C103" s="14" t="s">
        <v>37</v>
      </c>
      <c r="D103" s="20" t="s">
        <v>88</v>
      </c>
      <c r="E103" s="33">
        <v>16</v>
      </c>
      <c r="F103" s="12" t="s">
        <v>206</v>
      </c>
      <c r="G103" s="17"/>
      <c r="H103" s="18" t="str">
        <f>IF(COUNTIF(A103,"*計*"),SUMIF(B$8:B102,B102,H$8:H102),IF(E103*G103=0,"",E103*G103))</f>
        <v/>
      </c>
      <c r="I103" s="17"/>
    </row>
    <row r="104" spans="1:9" ht="23.25" customHeight="1" x14ac:dyDescent="0.15">
      <c r="A104" s="19"/>
      <c r="B104" s="14" t="s">
        <v>154</v>
      </c>
      <c r="C104" s="14" t="s">
        <v>37</v>
      </c>
      <c r="D104" s="20" t="s">
        <v>89</v>
      </c>
      <c r="E104" s="33">
        <v>91</v>
      </c>
      <c r="F104" s="12" t="s">
        <v>207</v>
      </c>
      <c r="G104" s="17"/>
      <c r="H104" s="18" t="str">
        <f>IF(COUNTIF(A104,"*計*"),SUMIF(B$8:B103,B103,H$8:H103),IF(E104*G104=0,"",E104*G104))</f>
        <v/>
      </c>
      <c r="I104" s="17"/>
    </row>
    <row r="105" spans="1:9" ht="23.25" customHeight="1" x14ac:dyDescent="0.15">
      <c r="A105" s="19"/>
      <c r="B105" s="14" t="s">
        <v>154</v>
      </c>
      <c r="C105" s="14" t="s">
        <v>37</v>
      </c>
      <c r="D105" s="20" t="s">
        <v>90</v>
      </c>
      <c r="E105" s="33">
        <v>60</v>
      </c>
      <c r="F105" s="12" t="s">
        <v>207</v>
      </c>
      <c r="G105" s="17"/>
      <c r="H105" s="18" t="str">
        <f>IF(COUNTIF(A105,"*計*"),SUMIF(B$8:B104,B104,H$8:H104),IF(E105*G105=0,"",E105*G105))</f>
        <v/>
      </c>
      <c r="I105" s="17"/>
    </row>
    <row r="106" spans="1:9" ht="23.25" customHeight="1" x14ac:dyDescent="0.15">
      <c r="A106" s="19"/>
      <c r="B106" s="14" t="s">
        <v>154</v>
      </c>
      <c r="C106" s="14" t="s">
        <v>37</v>
      </c>
      <c r="D106" s="20" t="s">
        <v>91</v>
      </c>
      <c r="E106" s="33">
        <v>398</v>
      </c>
      <c r="F106" s="12" t="s">
        <v>211</v>
      </c>
      <c r="G106" s="17"/>
      <c r="H106" s="18" t="str">
        <f>IF(COUNTIF(A106,"*計*"),SUMIF(B$8:B105,B105,H$8:H105),IF(E106*G106=0,"",E106*G106))</f>
        <v/>
      </c>
      <c r="I106" s="17"/>
    </row>
    <row r="107" spans="1:9" ht="23.25" customHeight="1" x14ac:dyDescent="0.15">
      <c r="A107" s="19"/>
      <c r="B107" s="14" t="s">
        <v>154</v>
      </c>
      <c r="C107" s="14" t="s">
        <v>37</v>
      </c>
      <c r="D107" s="20" t="s">
        <v>92</v>
      </c>
      <c r="E107" s="33">
        <v>161</v>
      </c>
      <c r="F107" s="12" t="s">
        <v>211</v>
      </c>
      <c r="G107" s="17"/>
      <c r="H107" s="18" t="str">
        <f>IF(COUNTIF(A107,"*計*"),SUMIF(B$8:B106,B106,H$8:H106),IF(E107*G107=0,"",E107*G107))</f>
        <v/>
      </c>
      <c r="I107" s="17"/>
    </row>
    <row r="108" spans="1:9" ht="23.25" customHeight="1" x14ac:dyDescent="0.15">
      <c r="A108" s="19"/>
      <c r="B108" s="14" t="s">
        <v>154</v>
      </c>
      <c r="C108" s="14" t="s">
        <v>37</v>
      </c>
      <c r="D108" s="20" t="s">
        <v>93</v>
      </c>
      <c r="E108" s="33">
        <v>14</v>
      </c>
      <c r="F108" s="12" t="s">
        <v>211</v>
      </c>
      <c r="G108" s="17"/>
      <c r="H108" s="18" t="str">
        <f>IF(COUNTIF(A108,"*計*"),SUMIF(B$8:B107,B107,H$8:H107),IF(E108*G108=0,"",E108*G108))</f>
        <v/>
      </c>
      <c r="I108" s="17"/>
    </row>
    <row r="109" spans="1:9" ht="23.25" customHeight="1" x14ac:dyDescent="0.15">
      <c r="A109" s="19"/>
      <c r="B109" s="14" t="s">
        <v>154</v>
      </c>
      <c r="C109" s="14" t="s">
        <v>37</v>
      </c>
      <c r="D109" s="20" t="s">
        <v>94</v>
      </c>
      <c r="E109" s="33">
        <v>15</v>
      </c>
      <c r="F109" s="12" t="s">
        <v>211</v>
      </c>
      <c r="G109" s="12"/>
      <c r="H109" s="18" t="str">
        <f>IF(COUNTIF(A109,"*計*"),SUMIF(B$8:B108,B108,H$8:H108),IF(E109*G109=0,"",E109*G109))</f>
        <v/>
      </c>
      <c r="I109" s="12"/>
    </row>
    <row r="110" spans="1:9" ht="23.25" customHeight="1" x14ac:dyDescent="0.15">
      <c r="A110" s="19"/>
      <c r="B110" s="14" t="s">
        <v>154</v>
      </c>
      <c r="C110" s="14" t="s">
        <v>37</v>
      </c>
      <c r="D110" s="20" t="s">
        <v>95</v>
      </c>
      <c r="E110" s="33">
        <v>42</v>
      </c>
      <c r="F110" s="12" t="s">
        <v>225</v>
      </c>
      <c r="G110" s="12"/>
      <c r="H110" s="18" t="str">
        <f>IF(COUNTIF(A110,"*計*"),SUMIF(B$8:B109,B109,H$8:H109),IF(E110*G110=0,"",E110*G110))</f>
        <v/>
      </c>
      <c r="I110" s="12"/>
    </row>
    <row r="111" spans="1:9" ht="23.25" customHeight="1" x14ac:dyDescent="0.15">
      <c r="A111" s="19"/>
      <c r="B111" s="14" t="s">
        <v>154</v>
      </c>
      <c r="C111" s="14" t="s">
        <v>37</v>
      </c>
      <c r="D111" s="20" t="s">
        <v>96</v>
      </c>
      <c r="E111" s="33">
        <v>148</v>
      </c>
      <c r="F111" s="12" t="s">
        <v>205</v>
      </c>
      <c r="G111" s="38"/>
      <c r="H111" s="18" t="str">
        <f>IF(COUNTIF(A111,"*計*"),SUMIF(B$8:B110,B110,H$8:H110),IF(E111*G111=0,"",E111*G111))</f>
        <v/>
      </c>
      <c r="I111" s="38"/>
    </row>
    <row r="112" spans="1:9" ht="23.25" customHeight="1" x14ac:dyDescent="0.15">
      <c r="A112" s="19"/>
      <c r="B112" s="14" t="s">
        <v>154</v>
      </c>
      <c r="C112" s="14" t="s">
        <v>37</v>
      </c>
      <c r="D112" s="20" t="s">
        <v>97</v>
      </c>
      <c r="E112" s="33">
        <v>19</v>
      </c>
      <c r="F112" s="12" t="s">
        <v>210</v>
      </c>
      <c r="G112" s="17"/>
      <c r="H112" s="18" t="str">
        <f>IF(COUNTIF(A112,"*計*"),SUMIF(B$8:B111,B111,H$8:H111),IF(E112*G112=0,"",E112*G112))</f>
        <v/>
      </c>
      <c r="I112" s="17"/>
    </row>
    <row r="113" spans="1:9" ht="23.25" customHeight="1" x14ac:dyDescent="0.15">
      <c r="A113" s="19"/>
      <c r="B113" s="14" t="s">
        <v>154</v>
      </c>
      <c r="C113" s="14" t="s">
        <v>37</v>
      </c>
      <c r="D113" s="20" t="s">
        <v>98</v>
      </c>
      <c r="E113" s="33">
        <v>8</v>
      </c>
      <c r="F113" s="12" t="s">
        <v>206</v>
      </c>
      <c r="G113" s="17"/>
      <c r="H113" s="18" t="str">
        <f>IF(COUNTIF(A113,"*計*"),SUMIF(B$8:B112,B112,H$8:H112),IF(E113*G113=0,"",E113*G113))</f>
        <v/>
      </c>
      <c r="I113" s="17"/>
    </row>
    <row r="114" spans="1:9" ht="23.25" customHeight="1" x14ac:dyDescent="0.15">
      <c r="A114" s="19"/>
      <c r="B114" s="14" t="s">
        <v>154</v>
      </c>
      <c r="C114" s="14" t="s">
        <v>37</v>
      </c>
      <c r="D114" s="20" t="s">
        <v>99</v>
      </c>
      <c r="E114" s="33">
        <v>2</v>
      </c>
      <c r="F114" s="12" t="s">
        <v>205</v>
      </c>
      <c r="G114" s="17"/>
      <c r="H114" s="18" t="str">
        <f>IF(COUNTIF(A114,"*計*"),SUMIF(B$8:B113,B113,H$8:H113),IF(E114*G114=0,"",E114*G114))</f>
        <v/>
      </c>
      <c r="I114" s="17"/>
    </row>
    <row r="115" spans="1:9" ht="23.25" customHeight="1" x14ac:dyDescent="0.15">
      <c r="A115" s="19"/>
      <c r="B115" s="14" t="s">
        <v>154</v>
      </c>
      <c r="C115" s="14" t="s">
        <v>37</v>
      </c>
      <c r="D115" s="20" t="s">
        <v>100</v>
      </c>
      <c r="E115" s="33">
        <v>2</v>
      </c>
      <c r="F115" s="12" t="s">
        <v>205</v>
      </c>
      <c r="G115" s="17"/>
      <c r="H115" s="18" t="str">
        <f>IF(COUNTIF(A115,"*計*"),SUMIF(B$8:B114,B114,H$8:H114),IF(E115*G115=0,"",E115*G115))</f>
        <v/>
      </c>
      <c r="I115" s="17"/>
    </row>
    <row r="116" spans="1:9" ht="23.25" customHeight="1" x14ac:dyDescent="0.15">
      <c r="A116" s="19"/>
      <c r="B116" s="14" t="s">
        <v>154</v>
      </c>
      <c r="C116" s="14" t="s">
        <v>44</v>
      </c>
      <c r="D116" s="20"/>
      <c r="E116" s="33"/>
      <c r="F116" s="12"/>
      <c r="G116" s="17"/>
      <c r="H116" s="18" t="str">
        <f>IF(COUNTIF(A116,"*計*"),SUMIF(B$8:B115,B115,H$8:H115),IF(E116*G116=0,"",E116*G116))</f>
        <v/>
      </c>
      <c r="I116" s="17"/>
    </row>
    <row r="117" spans="1:9" ht="23.25" customHeight="1" x14ac:dyDescent="0.15">
      <c r="A117" s="19"/>
      <c r="B117" s="14" t="s">
        <v>154</v>
      </c>
      <c r="C117" s="14" t="s">
        <v>44</v>
      </c>
      <c r="D117" s="20" t="s">
        <v>88</v>
      </c>
      <c r="E117" s="33">
        <v>16</v>
      </c>
      <c r="F117" s="12" t="s">
        <v>206</v>
      </c>
      <c r="G117" s="17"/>
      <c r="H117" s="18" t="str">
        <f>IF(COUNTIF(A117,"*計*"),SUMIF(B$8:B116,B116,H$8:H116),IF(E117*G117=0,"",E117*G117))</f>
        <v/>
      </c>
      <c r="I117" s="17"/>
    </row>
    <row r="118" spans="1:9" ht="23.25" customHeight="1" x14ac:dyDescent="0.15">
      <c r="A118" s="19"/>
      <c r="B118" s="14" t="s">
        <v>154</v>
      </c>
      <c r="C118" s="14" t="s">
        <v>44</v>
      </c>
      <c r="D118" s="20" t="s">
        <v>89</v>
      </c>
      <c r="E118" s="33">
        <v>91</v>
      </c>
      <c r="F118" s="12" t="s">
        <v>207</v>
      </c>
      <c r="G118" s="17"/>
      <c r="H118" s="18" t="str">
        <f>IF(COUNTIF(A118,"*計*"),SUMIF(B$8:B117,B117,H$8:H117),IF(E118*G118=0,"",E118*G118))</f>
        <v/>
      </c>
      <c r="I118" s="17"/>
    </row>
    <row r="119" spans="1:9" ht="23.25" customHeight="1" x14ac:dyDescent="0.15">
      <c r="A119" s="19"/>
      <c r="B119" s="14" t="s">
        <v>154</v>
      </c>
      <c r="C119" s="14" t="s">
        <v>44</v>
      </c>
      <c r="D119" s="20" t="s">
        <v>90</v>
      </c>
      <c r="E119" s="33">
        <v>60</v>
      </c>
      <c r="F119" s="12" t="s">
        <v>207</v>
      </c>
      <c r="G119" s="17"/>
      <c r="H119" s="18" t="str">
        <f>IF(COUNTIF(A119,"*計*"),SUMIF(B$8:B118,B118,H$8:H118),IF(E119*G119=0,"",E119*G119))</f>
        <v/>
      </c>
      <c r="I119" s="17"/>
    </row>
    <row r="120" spans="1:9" ht="23.25" customHeight="1" x14ac:dyDescent="0.15">
      <c r="A120" s="19"/>
      <c r="B120" s="14" t="s">
        <v>154</v>
      </c>
      <c r="C120" s="14" t="s">
        <v>44</v>
      </c>
      <c r="D120" s="20" t="s">
        <v>91</v>
      </c>
      <c r="E120" s="33">
        <v>398</v>
      </c>
      <c r="F120" s="12" t="s">
        <v>211</v>
      </c>
      <c r="G120" s="17"/>
      <c r="H120" s="18" t="str">
        <f>IF(COUNTIF(A120,"*計*"),SUMIF(B$8:B119,B119,H$8:H119),IF(E120*G120=0,"",E120*G120))</f>
        <v/>
      </c>
      <c r="I120" s="17"/>
    </row>
    <row r="121" spans="1:9" ht="23.25" customHeight="1" x14ac:dyDescent="0.15">
      <c r="A121" s="19"/>
      <c r="B121" s="14" t="s">
        <v>154</v>
      </c>
      <c r="C121" s="14" t="s">
        <v>44</v>
      </c>
      <c r="D121" s="20" t="s">
        <v>92</v>
      </c>
      <c r="E121" s="33">
        <v>161</v>
      </c>
      <c r="F121" s="12" t="s">
        <v>211</v>
      </c>
      <c r="G121" s="17"/>
      <c r="H121" s="18" t="str">
        <f>IF(COUNTIF(A121,"*計*"),SUMIF(B$8:B120,B120,H$8:H120),IF(E121*G121=0,"",E121*G121))</f>
        <v/>
      </c>
      <c r="I121" s="17"/>
    </row>
    <row r="122" spans="1:9" ht="23.25" customHeight="1" x14ac:dyDescent="0.15">
      <c r="A122" s="19"/>
      <c r="B122" s="14" t="s">
        <v>154</v>
      </c>
      <c r="C122" s="14" t="s">
        <v>44</v>
      </c>
      <c r="D122" s="20" t="s">
        <v>93</v>
      </c>
      <c r="E122" s="33">
        <v>14</v>
      </c>
      <c r="F122" s="12" t="s">
        <v>211</v>
      </c>
      <c r="G122" s="17"/>
      <c r="H122" s="18" t="str">
        <f>IF(COUNTIF(A122,"*計*"),SUMIF(B$8:B121,B121,H$8:H121),IF(E122*G122=0,"",E122*G122))</f>
        <v/>
      </c>
      <c r="I122" s="17"/>
    </row>
    <row r="123" spans="1:9" ht="23.25" customHeight="1" x14ac:dyDescent="0.15">
      <c r="A123" s="19"/>
      <c r="B123" s="14" t="s">
        <v>154</v>
      </c>
      <c r="C123" s="14" t="s">
        <v>44</v>
      </c>
      <c r="D123" s="20" t="s">
        <v>94</v>
      </c>
      <c r="E123" s="33">
        <v>15</v>
      </c>
      <c r="F123" s="12" t="s">
        <v>211</v>
      </c>
      <c r="G123" s="17"/>
      <c r="H123" s="18" t="str">
        <f>IF(COUNTIF(A123,"*計*"),SUMIF(B$8:B122,B122,H$8:H122),IF(E123*G123=0,"",E123*G123))</f>
        <v/>
      </c>
      <c r="I123" s="17"/>
    </row>
    <row r="124" spans="1:9" ht="23.25" customHeight="1" x14ac:dyDescent="0.15">
      <c r="A124" s="19"/>
      <c r="B124" s="14" t="s">
        <v>154</v>
      </c>
      <c r="C124" s="14" t="s">
        <v>44</v>
      </c>
      <c r="D124" s="20" t="s">
        <v>95</v>
      </c>
      <c r="E124" s="33">
        <v>42</v>
      </c>
      <c r="F124" s="12" t="s">
        <v>225</v>
      </c>
      <c r="G124" s="17"/>
      <c r="H124" s="18" t="str">
        <f>IF(COUNTIF(A124,"*計*"),SUMIF(B$8:B123,B123,H$8:H123),IF(E124*G124=0,"",E124*G124))</f>
        <v/>
      </c>
      <c r="I124" s="17"/>
    </row>
    <row r="125" spans="1:9" ht="23.25" customHeight="1" x14ac:dyDescent="0.15">
      <c r="A125" s="19"/>
      <c r="B125" s="14" t="s">
        <v>154</v>
      </c>
      <c r="C125" s="14" t="s">
        <v>44</v>
      </c>
      <c r="D125" s="20" t="s">
        <v>101</v>
      </c>
      <c r="E125" s="33">
        <v>148</v>
      </c>
      <c r="F125" s="12" t="s">
        <v>205</v>
      </c>
      <c r="G125" s="17"/>
      <c r="H125" s="18" t="str">
        <f>IF(COUNTIF(A125,"*計*"),SUMIF(B$8:B124,B124,H$8:H124),IF(E125*G125=0,"",E125*G125))</f>
        <v/>
      </c>
      <c r="I125" s="17"/>
    </row>
    <row r="126" spans="1:9" ht="23.25" customHeight="1" x14ac:dyDescent="0.15">
      <c r="A126" s="19"/>
      <c r="B126" s="14" t="s">
        <v>154</v>
      </c>
      <c r="C126" s="14" t="s">
        <v>44</v>
      </c>
      <c r="D126" s="20" t="s">
        <v>97</v>
      </c>
      <c r="E126" s="33">
        <v>19</v>
      </c>
      <c r="F126" s="12" t="s">
        <v>210</v>
      </c>
      <c r="G126" s="17"/>
      <c r="H126" s="18" t="str">
        <f>IF(COUNTIF(A126,"*計*"),SUMIF(B$8:B125,B125,H$8:H125),IF(E126*G126=0,"",E126*G126))</f>
        <v/>
      </c>
      <c r="I126" s="17"/>
    </row>
    <row r="127" spans="1:9" ht="23.25" customHeight="1" x14ac:dyDescent="0.15">
      <c r="A127" s="19"/>
      <c r="B127" s="14" t="s">
        <v>154</v>
      </c>
      <c r="C127" s="14" t="s">
        <v>44</v>
      </c>
      <c r="D127" s="20" t="s">
        <v>98</v>
      </c>
      <c r="E127" s="33">
        <v>8</v>
      </c>
      <c r="F127" s="12" t="s">
        <v>206</v>
      </c>
      <c r="G127" s="17"/>
      <c r="H127" s="18" t="str">
        <f>IF(COUNTIF(A127,"*計*"),SUMIF(B$8:B126,B126,H$8:H126),IF(E127*G127=0,"",E127*G127))</f>
        <v/>
      </c>
      <c r="I127" s="17"/>
    </row>
    <row r="128" spans="1:9" ht="23.25" customHeight="1" x14ac:dyDescent="0.15">
      <c r="A128" s="19"/>
      <c r="B128" s="14" t="s">
        <v>154</v>
      </c>
      <c r="C128" s="14" t="s">
        <v>44</v>
      </c>
      <c r="D128" s="20" t="s">
        <v>99</v>
      </c>
      <c r="E128" s="33">
        <v>2</v>
      </c>
      <c r="F128" s="12" t="s">
        <v>205</v>
      </c>
      <c r="G128" s="17"/>
      <c r="H128" s="18" t="str">
        <f>IF(COUNTIF(A128,"*計*"),SUMIF(B$8:B127,B127,H$8:H127),IF(E128*G128=0,"",E128*G128))</f>
        <v/>
      </c>
      <c r="I128" s="17"/>
    </row>
    <row r="129" spans="1:9" ht="23.25" customHeight="1" x14ac:dyDescent="0.15">
      <c r="A129" s="19"/>
      <c r="B129" s="14" t="s">
        <v>154</v>
      </c>
      <c r="C129" s="14" t="s">
        <v>44</v>
      </c>
      <c r="D129" s="20" t="s">
        <v>100</v>
      </c>
      <c r="E129" s="33">
        <v>2</v>
      </c>
      <c r="F129" s="12" t="s">
        <v>205</v>
      </c>
      <c r="G129" s="17"/>
      <c r="H129" s="18" t="str">
        <f>IF(COUNTIF(A129,"*計*"),SUMIF(B$8:B128,B128,H$8:H128),IF(E129*G129=0,"",E129*G129))</f>
        <v/>
      </c>
      <c r="I129" s="17"/>
    </row>
    <row r="130" spans="1:9" ht="23.25" customHeight="1" x14ac:dyDescent="0.15">
      <c r="A130" s="23" t="s">
        <v>172</v>
      </c>
      <c r="B130" s="24"/>
      <c r="C130" s="24"/>
      <c r="D130" s="25"/>
      <c r="E130" s="33"/>
      <c r="F130" s="12"/>
      <c r="G130" s="17"/>
      <c r="H130" s="18">
        <f>IF(COUNTIF(A130,"*計*"),SUMIF(B$8:B129,B129,H$8:H129),IF(E130*G130=0,"",E130*G130))</f>
        <v>0</v>
      </c>
      <c r="I130" s="17"/>
    </row>
    <row r="131" spans="1:9" ht="23.25" customHeight="1" x14ac:dyDescent="0.15">
      <c r="A131" s="19"/>
      <c r="B131" s="14"/>
      <c r="C131" s="14"/>
      <c r="D131" s="20"/>
      <c r="E131" s="33"/>
      <c r="F131" s="12"/>
      <c r="G131" s="17"/>
      <c r="H131" s="18" t="str">
        <f>IF(COUNTIF(A131,"*計*"),SUMIF(B$8:B130,B130,H$8:H130),IF(E131*G131=0,"",E131*G131))</f>
        <v/>
      </c>
      <c r="I131" s="17"/>
    </row>
    <row r="132" spans="1:9" ht="23.25" customHeight="1" x14ac:dyDescent="0.15">
      <c r="A132" s="19">
        <v>7</v>
      </c>
      <c r="B132" s="14" t="s">
        <v>155</v>
      </c>
      <c r="C132" s="14"/>
      <c r="D132" s="20"/>
      <c r="E132" s="33"/>
      <c r="F132" s="12"/>
      <c r="G132" s="17"/>
      <c r="H132" s="18" t="str">
        <f>IF(COUNTIF(A132,"*計*"),SUMIF(B$8:B131,B131,H$8:H131),IF(E132*G132=0,"",E132*G132))</f>
        <v/>
      </c>
      <c r="I132" s="17"/>
    </row>
    <row r="133" spans="1:9" ht="23.25" customHeight="1" x14ac:dyDescent="0.15">
      <c r="A133" s="19"/>
      <c r="B133" s="14" t="s">
        <v>155</v>
      </c>
      <c r="C133" s="14" t="s">
        <v>37</v>
      </c>
      <c r="D133" s="20"/>
      <c r="E133" s="33"/>
      <c r="F133" s="12"/>
      <c r="G133" s="17"/>
      <c r="H133" s="18" t="str">
        <f>IF(COUNTIF(A133,"*計*"),SUMIF(B$8:B132,B132,H$8:H132),IF(E133*G133=0,"",E133*G133))</f>
        <v/>
      </c>
      <c r="I133" s="17"/>
    </row>
    <row r="134" spans="1:9" ht="23.25" customHeight="1" x14ac:dyDescent="0.15">
      <c r="A134" s="19"/>
      <c r="B134" s="14" t="s">
        <v>155</v>
      </c>
      <c r="C134" s="14" t="s">
        <v>37</v>
      </c>
      <c r="D134" s="20" t="s">
        <v>102</v>
      </c>
      <c r="E134" s="33">
        <v>15</v>
      </c>
      <c r="F134" s="12" t="s">
        <v>205</v>
      </c>
      <c r="G134" s="17"/>
      <c r="H134" s="18" t="str">
        <f>IF(COUNTIF(A134,"*計*"),SUMIF(B$8:B133,B133,H$8:H133),IF(E134*G134=0,"",E134*G134))</f>
        <v/>
      </c>
      <c r="I134" s="17"/>
    </row>
    <row r="135" spans="1:9" ht="23.25" customHeight="1" x14ac:dyDescent="0.15">
      <c r="A135" s="19"/>
      <c r="B135" s="14" t="s">
        <v>155</v>
      </c>
      <c r="C135" s="14" t="s">
        <v>37</v>
      </c>
      <c r="D135" s="20" t="s">
        <v>103</v>
      </c>
      <c r="E135" s="33">
        <v>43</v>
      </c>
      <c r="F135" s="12" t="s">
        <v>205</v>
      </c>
      <c r="G135" s="17"/>
      <c r="H135" s="18" t="str">
        <f>IF(COUNTIF(A135,"*計*"),SUMIF(B$8:B134,B134,H$8:H134),IF(E135*G135=0,"",E135*G135))</f>
        <v/>
      </c>
      <c r="I135" s="17"/>
    </row>
    <row r="136" spans="1:9" ht="23.25" customHeight="1" x14ac:dyDescent="0.15">
      <c r="A136" s="19"/>
      <c r="B136" s="14" t="s">
        <v>155</v>
      </c>
      <c r="C136" s="14" t="s">
        <v>44</v>
      </c>
      <c r="D136" s="20"/>
      <c r="E136" s="33"/>
      <c r="F136" s="12"/>
      <c r="G136" s="17"/>
      <c r="H136" s="18" t="str">
        <f>IF(COUNTIF(A136,"*計*"),SUMIF(B$8:B135,B135,H$8:H135),IF(E136*G136=0,"",E136*G136))</f>
        <v/>
      </c>
      <c r="I136" s="17"/>
    </row>
    <row r="137" spans="1:9" ht="23.25" customHeight="1" x14ac:dyDescent="0.15">
      <c r="A137" s="19"/>
      <c r="B137" s="14" t="s">
        <v>155</v>
      </c>
      <c r="C137" s="14" t="s">
        <v>44</v>
      </c>
      <c r="D137" s="20" t="s">
        <v>102</v>
      </c>
      <c r="E137" s="33">
        <v>15</v>
      </c>
      <c r="F137" s="12" t="s">
        <v>205</v>
      </c>
      <c r="G137" s="17"/>
      <c r="H137" s="18" t="str">
        <f>IF(COUNTIF(A137,"*計*"),SUMIF(B$8:B136,B136,H$8:H136),IF(E137*G137=0,"",E137*G137))</f>
        <v/>
      </c>
      <c r="I137" s="17"/>
    </row>
    <row r="138" spans="1:9" ht="23.25" customHeight="1" x14ac:dyDescent="0.15">
      <c r="A138" s="19"/>
      <c r="B138" s="14" t="s">
        <v>155</v>
      </c>
      <c r="C138" s="14" t="s">
        <v>44</v>
      </c>
      <c r="D138" s="20" t="s">
        <v>103</v>
      </c>
      <c r="E138" s="33">
        <v>43</v>
      </c>
      <c r="F138" s="12" t="s">
        <v>205</v>
      </c>
      <c r="G138" s="17"/>
      <c r="H138" s="18" t="str">
        <f>IF(COUNTIF(A138,"*計*"),SUMIF(B$8:B137,B137,H$8:H137),IF(E138*G138=0,"",E138*G138))</f>
        <v/>
      </c>
      <c r="I138" s="17"/>
    </row>
    <row r="139" spans="1:9" ht="23.25" customHeight="1" x14ac:dyDescent="0.15">
      <c r="A139" s="19"/>
      <c r="B139" s="14" t="s">
        <v>155</v>
      </c>
      <c r="C139" s="14" t="s">
        <v>44</v>
      </c>
      <c r="D139" s="20" t="s">
        <v>104</v>
      </c>
      <c r="E139" s="33">
        <v>1</v>
      </c>
      <c r="F139" s="12" t="s">
        <v>212</v>
      </c>
      <c r="G139" s="17"/>
      <c r="H139" s="18" t="str">
        <f>IF(COUNTIF(A139,"*計*"),SUMIF(B$8:B138,B138,H$8:H138),IF(E139*G139=0,"",E139*G139))</f>
        <v/>
      </c>
      <c r="I139" s="17"/>
    </row>
    <row r="140" spans="1:9" ht="23.25" customHeight="1" x14ac:dyDescent="0.15">
      <c r="A140" s="23" t="s">
        <v>173</v>
      </c>
      <c r="B140" s="24"/>
      <c r="C140" s="24"/>
      <c r="D140" s="25"/>
      <c r="E140" s="33"/>
      <c r="F140" s="12"/>
      <c r="G140" s="17"/>
      <c r="H140" s="18">
        <f>IF(COUNTIF(A140,"*計*"),SUMIF(B$8:B139,B139,H$8:H139),IF(E140*G140=0,"",E140*G140))</f>
        <v>0</v>
      </c>
      <c r="I140" s="17"/>
    </row>
    <row r="141" spans="1:9" ht="23.25" customHeight="1" x14ac:dyDescent="0.15">
      <c r="A141" s="19"/>
      <c r="B141" s="14"/>
      <c r="C141" s="14"/>
      <c r="D141" s="20"/>
      <c r="E141" s="33"/>
      <c r="F141" s="12"/>
      <c r="G141" s="17"/>
      <c r="H141" s="18" t="str">
        <f>IF(COUNTIF(A141,"*計*"),SUMIF(B$8:B140,B140,H$8:H140),IF(E141*G141=0,"",E141*G141))</f>
        <v/>
      </c>
      <c r="I141" s="17"/>
    </row>
    <row r="142" spans="1:9" ht="23.25" customHeight="1" x14ac:dyDescent="0.15">
      <c r="A142" s="19">
        <v>8</v>
      </c>
      <c r="B142" s="14" t="s">
        <v>156</v>
      </c>
      <c r="C142" s="14"/>
      <c r="D142" s="20"/>
      <c r="E142" s="33"/>
      <c r="F142" s="12"/>
      <c r="G142" s="17"/>
      <c r="H142" s="18" t="str">
        <f>IF(COUNTIF(A142,"*計*"),SUMIF(B$8:B141,B141,H$8:H141),IF(E142*G142=0,"",E142*G142))</f>
        <v/>
      </c>
      <c r="I142" s="17"/>
    </row>
    <row r="143" spans="1:9" ht="23.25" customHeight="1" x14ac:dyDescent="0.15">
      <c r="A143" s="19"/>
      <c r="B143" s="14" t="s">
        <v>156</v>
      </c>
      <c r="C143" s="14" t="s">
        <v>105</v>
      </c>
      <c r="D143" s="20"/>
      <c r="E143" s="33"/>
      <c r="F143" s="12"/>
      <c r="G143" s="17"/>
      <c r="H143" s="18" t="str">
        <f>IF(COUNTIF(A143,"*計*"),SUMIF(B$8:B142,B142,H$8:H142),IF(E143*G143=0,"",E143*G143))</f>
        <v/>
      </c>
      <c r="I143" s="17"/>
    </row>
    <row r="144" spans="1:9" ht="23.25" customHeight="1" x14ac:dyDescent="0.15">
      <c r="A144" s="19"/>
      <c r="B144" s="14" t="s">
        <v>156</v>
      </c>
      <c r="C144" s="14" t="s">
        <v>106</v>
      </c>
      <c r="D144" s="20" t="s">
        <v>107</v>
      </c>
      <c r="E144" s="33">
        <v>33</v>
      </c>
      <c r="F144" s="12" t="s">
        <v>208</v>
      </c>
      <c r="G144" s="17"/>
      <c r="H144" s="18" t="str">
        <f>IF(COUNTIF(A144,"*計*"),SUMIF(B$8:B143,B143,H$8:H143),IF(E144*G144=0,"",E144*G144))</f>
        <v/>
      </c>
      <c r="I144" s="17"/>
    </row>
    <row r="145" spans="1:9" ht="23.25" customHeight="1" x14ac:dyDescent="0.15">
      <c r="A145" s="23" t="s">
        <v>174</v>
      </c>
      <c r="B145" s="24"/>
      <c r="C145" s="24"/>
      <c r="D145" s="25"/>
      <c r="E145" s="33"/>
      <c r="F145" s="12"/>
      <c r="G145" s="17"/>
      <c r="H145" s="18">
        <f>IF(COUNTIF(A145,"*計*"),SUMIF(B$8:B144,B144,H$8:H144),IF(E145*G145=0,"",E145*G145))</f>
        <v>0</v>
      </c>
      <c r="I145" s="17"/>
    </row>
    <row r="146" spans="1:9" ht="23.25" customHeight="1" x14ac:dyDescent="0.15">
      <c r="A146" s="19"/>
      <c r="B146" s="14"/>
      <c r="C146" s="14"/>
      <c r="D146" s="20"/>
      <c r="E146" s="33"/>
      <c r="F146" s="12"/>
      <c r="G146" s="17"/>
      <c r="H146" s="18" t="str">
        <f>IF(COUNTIF(A146,"*計*"),SUMIF(B$8:B145,B145,H$8:H145),IF(E146*G146=0,"",E146*G146))</f>
        <v/>
      </c>
      <c r="I146" s="17"/>
    </row>
    <row r="147" spans="1:9" ht="23.25" customHeight="1" x14ac:dyDescent="0.15">
      <c r="A147" s="19">
        <v>9</v>
      </c>
      <c r="B147" s="14" t="s">
        <v>157</v>
      </c>
      <c r="C147" s="14"/>
      <c r="D147" s="20"/>
      <c r="E147" s="33"/>
      <c r="F147" s="12"/>
      <c r="G147" s="17"/>
      <c r="H147" s="18" t="str">
        <f>IF(COUNTIF(A147,"*計*"),SUMIF(B$8:B146,B146,H$8:H146),IF(E147*G147=0,"",E147*G147))</f>
        <v/>
      </c>
      <c r="I147" s="17"/>
    </row>
    <row r="148" spans="1:9" ht="23.25" customHeight="1" x14ac:dyDescent="0.15">
      <c r="A148" s="19"/>
      <c r="B148" s="14" t="s">
        <v>157</v>
      </c>
      <c r="C148" s="14" t="s">
        <v>37</v>
      </c>
      <c r="D148" s="20"/>
      <c r="E148" s="33"/>
      <c r="F148" s="12"/>
      <c r="G148" s="17"/>
      <c r="H148" s="18" t="str">
        <f>IF(COUNTIF(A148,"*計*"),SUMIF(B$8:B147,B147,H$8:H147),IF(E148*G148=0,"",E148*G148))</f>
        <v/>
      </c>
      <c r="I148" s="17"/>
    </row>
    <row r="149" spans="1:9" ht="23.25" customHeight="1" x14ac:dyDescent="0.15">
      <c r="A149" s="19"/>
      <c r="B149" s="14" t="s">
        <v>157</v>
      </c>
      <c r="C149" s="14" t="s">
        <v>37</v>
      </c>
      <c r="D149" s="20" t="s">
        <v>109</v>
      </c>
      <c r="E149" s="33">
        <v>858</v>
      </c>
      <c r="F149" s="12" t="s">
        <v>207</v>
      </c>
      <c r="G149" s="17"/>
      <c r="H149" s="18" t="str">
        <f>IF(COUNTIF(A149,"*計*"),SUMIF(B$8:B148,B148,H$8:H148),IF(E149*G149=0,"",E149*G149))</f>
        <v/>
      </c>
      <c r="I149" s="17"/>
    </row>
    <row r="150" spans="1:9" ht="23.25" customHeight="1" x14ac:dyDescent="0.15">
      <c r="A150" s="19"/>
      <c r="B150" s="14" t="s">
        <v>157</v>
      </c>
      <c r="C150" s="14" t="s">
        <v>37</v>
      </c>
      <c r="D150" s="20" t="s">
        <v>110</v>
      </c>
      <c r="E150" s="33">
        <v>2</v>
      </c>
      <c r="F150" s="12" t="s">
        <v>207</v>
      </c>
      <c r="G150" s="17"/>
      <c r="H150" s="18" t="str">
        <f>IF(COUNTIF(A150,"*計*"),SUMIF(B$8:B149,B149,H$8:H149),IF(E150*G150=0,"",E150*G150))</f>
        <v/>
      </c>
      <c r="I150" s="17"/>
    </row>
    <row r="151" spans="1:9" ht="23.25" customHeight="1" x14ac:dyDescent="0.15">
      <c r="A151" s="19"/>
      <c r="B151" s="14" t="s">
        <v>157</v>
      </c>
      <c r="C151" s="14" t="s">
        <v>37</v>
      </c>
      <c r="D151" s="20" t="s">
        <v>111</v>
      </c>
      <c r="E151" s="33">
        <v>5</v>
      </c>
      <c r="F151" s="12" t="s">
        <v>207</v>
      </c>
      <c r="G151" s="17"/>
      <c r="H151" s="18" t="str">
        <f>IF(COUNTIF(A151,"*計*"),SUMIF(B$8:B150,B150,H$8:H150),IF(E151*G151=0,"",E151*G151))</f>
        <v/>
      </c>
      <c r="I151" s="17"/>
    </row>
    <row r="152" spans="1:9" ht="23.25" customHeight="1" x14ac:dyDescent="0.15">
      <c r="A152" s="19"/>
      <c r="B152" s="14" t="s">
        <v>157</v>
      </c>
      <c r="C152" s="14" t="s">
        <v>37</v>
      </c>
      <c r="D152" s="20" t="s">
        <v>114</v>
      </c>
      <c r="E152" s="33">
        <v>25</v>
      </c>
      <c r="F152" s="12" t="s">
        <v>207</v>
      </c>
      <c r="G152" s="17"/>
      <c r="H152" s="18" t="str">
        <f>IF(COUNTIF(A152,"*計*"),SUMIF(B$8:B151,B151,H$8:H151),IF(E152*G152=0,"",E152*G152))</f>
        <v/>
      </c>
      <c r="I152" s="17"/>
    </row>
    <row r="153" spans="1:9" ht="23.25" customHeight="1" x14ac:dyDescent="0.15">
      <c r="A153" s="19"/>
      <c r="B153" s="14" t="s">
        <v>157</v>
      </c>
      <c r="C153" s="14" t="s">
        <v>44</v>
      </c>
      <c r="D153" s="20"/>
      <c r="E153" s="33"/>
      <c r="F153" s="12"/>
      <c r="G153" s="17"/>
      <c r="H153" s="18" t="str">
        <f>IF(COUNTIF(A153,"*計*"),SUMIF(B$8:B152,B152,H$8:H152),IF(E153*G153=0,"",E153*G153))</f>
        <v/>
      </c>
      <c r="I153" s="17"/>
    </row>
    <row r="154" spans="1:9" ht="23.25" customHeight="1" x14ac:dyDescent="0.15">
      <c r="A154" s="19"/>
      <c r="B154" s="14" t="s">
        <v>157</v>
      </c>
      <c r="C154" s="14" t="s">
        <v>44</v>
      </c>
      <c r="D154" s="20" t="s">
        <v>109</v>
      </c>
      <c r="E154" s="33">
        <v>858</v>
      </c>
      <c r="F154" s="12" t="s">
        <v>207</v>
      </c>
      <c r="G154" s="17"/>
      <c r="H154" s="18" t="str">
        <f>IF(COUNTIF(A154,"*計*"),SUMIF(B$8:B153,B153,H$8:H153),IF(E154*G154=0,"",E154*G154))</f>
        <v/>
      </c>
      <c r="I154" s="17"/>
    </row>
    <row r="155" spans="1:9" ht="23.25" customHeight="1" x14ac:dyDescent="0.15">
      <c r="A155" s="19"/>
      <c r="B155" s="14" t="s">
        <v>157</v>
      </c>
      <c r="C155" s="14" t="s">
        <v>44</v>
      </c>
      <c r="D155" s="20" t="s">
        <v>110</v>
      </c>
      <c r="E155" s="33">
        <v>2</v>
      </c>
      <c r="F155" s="12" t="s">
        <v>207</v>
      </c>
      <c r="G155" s="17"/>
      <c r="H155" s="18" t="str">
        <f>IF(COUNTIF(A155,"*計*"),SUMIF(B$8:B154,B154,H$8:H154),IF(E155*G155=0,"",E155*G155))</f>
        <v/>
      </c>
      <c r="I155" s="17"/>
    </row>
    <row r="156" spans="1:9" ht="23.25" customHeight="1" x14ac:dyDescent="0.15">
      <c r="A156" s="19"/>
      <c r="B156" s="14" t="s">
        <v>157</v>
      </c>
      <c r="C156" s="14" t="s">
        <v>44</v>
      </c>
      <c r="D156" s="20" t="s">
        <v>111</v>
      </c>
      <c r="E156" s="33">
        <v>5</v>
      </c>
      <c r="F156" s="12" t="s">
        <v>207</v>
      </c>
      <c r="G156" s="17"/>
      <c r="H156" s="18" t="str">
        <f>IF(COUNTIF(A156,"*計*"),SUMIF(B$8:B155,B155,H$8:H155),IF(E156*G156=0,"",E156*G156))</f>
        <v/>
      </c>
      <c r="I156" s="17"/>
    </row>
    <row r="157" spans="1:9" ht="23.25" customHeight="1" x14ac:dyDescent="0.15">
      <c r="A157" s="19"/>
      <c r="B157" s="14" t="s">
        <v>157</v>
      </c>
      <c r="C157" s="14" t="s">
        <v>44</v>
      </c>
      <c r="D157" s="20" t="s">
        <v>114</v>
      </c>
      <c r="E157" s="33">
        <v>25</v>
      </c>
      <c r="F157" s="12" t="s">
        <v>207</v>
      </c>
      <c r="G157" s="17"/>
      <c r="H157" s="18" t="str">
        <f>IF(COUNTIF(A157,"*計*"),SUMIF(B$8:B156,B156,H$8:H156),IF(E157*G157=0,"",E157*G157))</f>
        <v/>
      </c>
      <c r="I157" s="17"/>
    </row>
    <row r="158" spans="1:9" ht="23.25" customHeight="1" x14ac:dyDescent="0.15">
      <c r="A158" s="23" t="s">
        <v>175</v>
      </c>
      <c r="B158" s="24"/>
      <c r="C158" s="24"/>
      <c r="D158" s="25"/>
      <c r="E158" s="33"/>
      <c r="F158" s="12"/>
      <c r="G158" s="17"/>
      <c r="H158" s="18">
        <f>IF(COUNTIF(A158,"*計*"),SUMIF(B$8:B157,B157,H$8:H157),IF(E158*G158=0,"",E158*G158))</f>
        <v>0</v>
      </c>
      <c r="I158" s="17"/>
    </row>
    <row r="159" spans="1:9" ht="23.25" customHeight="1" x14ac:dyDescent="0.15">
      <c r="A159" s="19"/>
      <c r="B159" s="14"/>
      <c r="C159" s="14"/>
      <c r="D159" s="20"/>
      <c r="E159" s="33"/>
      <c r="F159" s="12"/>
      <c r="G159" s="17"/>
      <c r="H159" s="18" t="str">
        <f>IF(COUNTIF(A159,"*計*"),SUMIF(B$8:B158,B158,H$8:H158),IF(E159*G159=0,"",E159*G159))</f>
        <v/>
      </c>
      <c r="I159" s="17"/>
    </row>
    <row r="160" spans="1:9" ht="23.25" customHeight="1" x14ac:dyDescent="0.15">
      <c r="A160" s="19">
        <v>10</v>
      </c>
      <c r="B160" s="14" t="s">
        <v>158</v>
      </c>
      <c r="C160" s="14"/>
      <c r="D160" s="20"/>
      <c r="E160" s="33"/>
      <c r="F160" s="12"/>
      <c r="G160" s="17"/>
      <c r="H160" s="18" t="str">
        <f>IF(COUNTIF(A160,"*計*"),SUMIF(B$8:B159,B159,H$8:H159),IF(E160*G160=0,"",E160*G160))</f>
        <v/>
      </c>
      <c r="I160" s="17"/>
    </row>
    <row r="161" spans="1:9" ht="23.25" customHeight="1" x14ac:dyDescent="0.15">
      <c r="A161" s="19"/>
      <c r="B161" s="14" t="s">
        <v>158</v>
      </c>
      <c r="C161" s="14" t="s">
        <v>37</v>
      </c>
      <c r="D161" s="20"/>
      <c r="E161" s="33"/>
      <c r="F161" s="12"/>
      <c r="G161" s="17"/>
      <c r="H161" s="18" t="str">
        <f>IF(COUNTIF(A161,"*計*"),SUMIF(B$8:B160,B160,H$8:H160),IF(E161*G161=0,"",E161*G161))</f>
        <v/>
      </c>
      <c r="I161" s="17"/>
    </row>
    <row r="162" spans="1:9" ht="23.25" customHeight="1" x14ac:dyDescent="0.15">
      <c r="A162" s="19"/>
      <c r="B162" s="14" t="s">
        <v>158</v>
      </c>
      <c r="C162" s="14" t="s">
        <v>37</v>
      </c>
      <c r="D162" s="20" t="s">
        <v>115</v>
      </c>
      <c r="E162" s="33">
        <v>48</v>
      </c>
      <c r="F162" s="12" t="s">
        <v>226</v>
      </c>
      <c r="G162" s="17"/>
      <c r="H162" s="18" t="str">
        <f>IF(COUNTIF(A162,"*計*"),SUMIF(B$8:B161,B161,H$8:H161),IF(E162*G162=0,"",E162*G162))</f>
        <v/>
      </c>
      <c r="I162" s="17"/>
    </row>
    <row r="163" spans="1:9" ht="23.25" customHeight="1" x14ac:dyDescent="0.15">
      <c r="A163" s="19"/>
      <c r="B163" s="14" t="s">
        <v>158</v>
      </c>
      <c r="C163" s="14" t="s">
        <v>37</v>
      </c>
      <c r="D163" s="20" t="s">
        <v>116</v>
      </c>
      <c r="E163" s="33">
        <v>48</v>
      </c>
      <c r="F163" s="12" t="s">
        <v>226</v>
      </c>
      <c r="G163" s="17"/>
      <c r="H163" s="18" t="str">
        <f>IF(COUNTIF(A163,"*計*"),SUMIF(B$8:B162,B162,H$8:H162),IF(E163*G163=0,"",E163*G163))</f>
        <v/>
      </c>
      <c r="I163" s="17"/>
    </row>
    <row r="164" spans="1:9" ht="23.25" customHeight="1" x14ac:dyDescent="0.15">
      <c r="A164" s="19"/>
      <c r="B164" s="14" t="s">
        <v>158</v>
      </c>
      <c r="C164" s="14" t="s">
        <v>37</v>
      </c>
      <c r="D164" s="20" t="s">
        <v>117</v>
      </c>
      <c r="E164" s="33">
        <v>48</v>
      </c>
      <c r="F164" s="12" t="s">
        <v>207</v>
      </c>
      <c r="G164" s="17"/>
      <c r="H164" s="18" t="str">
        <f>IF(COUNTIF(A164,"*計*"),SUMIF(B$8:B163,B163,H$8:H163),IF(E164*G164=0,"",E164*G164))</f>
        <v/>
      </c>
      <c r="I164" s="17"/>
    </row>
    <row r="165" spans="1:9" ht="23.25" customHeight="1" x14ac:dyDescent="0.15">
      <c r="A165" s="19"/>
      <c r="B165" s="14" t="s">
        <v>158</v>
      </c>
      <c r="C165" s="14" t="s">
        <v>37</v>
      </c>
      <c r="D165" s="20" t="s">
        <v>118</v>
      </c>
      <c r="E165" s="33">
        <v>2</v>
      </c>
      <c r="F165" s="12" t="s">
        <v>208</v>
      </c>
      <c r="G165" s="17"/>
      <c r="H165" s="18" t="str">
        <f>IF(COUNTIF(A165,"*計*"),SUMIF(B$8:B164,B164,H$8:H164),IF(E165*G165=0,"",E165*G165))</f>
        <v/>
      </c>
      <c r="I165" s="17"/>
    </row>
    <row r="166" spans="1:9" ht="23.25" customHeight="1" x14ac:dyDescent="0.15">
      <c r="A166" s="19"/>
      <c r="B166" s="14" t="s">
        <v>158</v>
      </c>
      <c r="C166" s="14" t="s">
        <v>37</v>
      </c>
      <c r="D166" s="20" t="s">
        <v>119</v>
      </c>
      <c r="E166" s="33">
        <v>48</v>
      </c>
      <c r="F166" s="12" t="s">
        <v>207</v>
      </c>
      <c r="G166" s="17"/>
      <c r="H166" s="18" t="str">
        <f>IF(COUNTIF(A166,"*計*"),SUMIF(B$8:B165,B165,H$8:H165),IF(E166*G166=0,"",E166*G166))</f>
        <v/>
      </c>
      <c r="I166" s="17"/>
    </row>
    <row r="167" spans="1:9" ht="23.25" customHeight="1" x14ac:dyDescent="0.15">
      <c r="A167" s="19"/>
      <c r="B167" s="14" t="s">
        <v>158</v>
      </c>
      <c r="C167" s="14" t="s">
        <v>37</v>
      </c>
      <c r="D167" s="20" t="s">
        <v>120</v>
      </c>
      <c r="E167" s="33">
        <v>2</v>
      </c>
      <c r="F167" s="12" t="s">
        <v>208</v>
      </c>
      <c r="G167" s="17"/>
      <c r="H167" s="18" t="str">
        <f>IF(COUNTIF(A167,"*計*"),SUMIF(B$8:B166,B166,H$8:H166),IF(E167*G167=0,"",E167*G167))</f>
        <v/>
      </c>
      <c r="I167" s="17"/>
    </row>
    <row r="168" spans="1:9" ht="23.25" customHeight="1" x14ac:dyDescent="0.15">
      <c r="A168" s="19"/>
      <c r="B168" s="14" t="s">
        <v>158</v>
      </c>
      <c r="C168" s="14" t="s">
        <v>44</v>
      </c>
      <c r="D168" s="20"/>
      <c r="E168" s="33"/>
      <c r="F168" s="12"/>
      <c r="G168" s="17"/>
      <c r="H168" s="18" t="str">
        <f>IF(COUNTIF(A168,"*計*"),SUMIF(B$8:B167,B167,H$8:H167),IF(E168*G168=0,"",E168*G168))</f>
        <v/>
      </c>
      <c r="I168" s="17"/>
    </row>
    <row r="169" spans="1:9" ht="23.25" customHeight="1" x14ac:dyDescent="0.15">
      <c r="A169" s="19"/>
      <c r="B169" s="14" t="s">
        <v>158</v>
      </c>
      <c r="C169" s="14" t="s">
        <v>44</v>
      </c>
      <c r="D169" s="20" t="s">
        <v>115</v>
      </c>
      <c r="E169" s="33">
        <v>48</v>
      </c>
      <c r="F169" s="12" t="s">
        <v>226</v>
      </c>
      <c r="G169" s="17"/>
      <c r="H169" s="18" t="str">
        <f>IF(COUNTIF(A169,"*計*"),SUMIF(B$8:B168,B168,H$8:H168),IF(E169*G169=0,"",E169*G169))</f>
        <v/>
      </c>
      <c r="I169" s="17"/>
    </row>
    <row r="170" spans="1:9" ht="23.25" customHeight="1" x14ac:dyDescent="0.15">
      <c r="A170" s="19"/>
      <c r="B170" s="14" t="s">
        <v>158</v>
      </c>
      <c r="C170" s="14" t="s">
        <v>44</v>
      </c>
      <c r="D170" s="20" t="s">
        <v>116</v>
      </c>
      <c r="E170" s="33">
        <v>48</v>
      </c>
      <c r="F170" s="12" t="s">
        <v>226</v>
      </c>
      <c r="G170" s="17"/>
      <c r="H170" s="18" t="str">
        <f>IF(COUNTIF(A170,"*計*"),SUMIF(B$8:B169,B169,H$8:H169),IF(E170*G170=0,"",E170*G170))</f>
        <v/>
      </c>
      <c r="I170" s="17"/>
    </row>
    <row r="171" spans="1:9" ht="23.25" customHeight="1" x14ac:dyDescent="0.15">
      <c r="A171" s="19"/>
      <c r="B171" s="14" t="s">
        <v>158</v>
      </c>
      <c r="C171" s="14" t="s">
        <v>44</v>
      </c>
      <c r="D171" s="20" t="s">
        <v>117</v>
      </c>
      <c r="E171" s="33">
        <v>48</v>
      </c>
      <c r="F171" s="12" t="s">
        <v>207</v>
      </c>
      <c r="G171" s="17"/>
      <c r="H171" s="18" t="str">
        <f>IF(COUNTIF(A171,"*計*"),SUMIF(B$8:B170,B170,H$8:H170),IF(E171*G171=0,"",E171*G171))</f>
        <v/>
      </c>
      <c r="I171" s="17"/>
    </row>
    <row r="172" spans="1:9" ht="23.25" customHeight="1" x14ac:dyDescent="0.15">
      <c r="A172" s="19"/>
      <c r="B172" s="14" t="s">
        <v>158</v>
      </c>
      <c r="C172" s="14" t="s">
        <v>44</v>
      </c>
      <c r="D172" s="20" t="s">
        <v>118</v>
      </c>
      <c r="E172" s="33">
        <v>2</v>
      </c>
      <c r="F172" s="12" t="s">
        <v>208</v>
      </c>
      <c r="G172" s="17"/>
      <c r="H172" s="18" t="str">
        <f>IF(COUNTIF(A172,"*計*"),SUMIF(B$8:B171,B171,H$8:H171),IF(E172*G172=0,"",E172*G172))</f>
        <v/>
      </c>
      <c r="I172" s="17"/>
    </row>
    <row r="173" spans="1:9" ht="23.25" customHeight="1" x14ac:dyDescent="0.15">
      <c r="A173" s="19"/>
      <c r="B173" s="14" t="s">
        <v>158</v>
      </c>
      <c r="C173" s="14" t="s">
        <v>44</v>
      </c>
      <c r="D173" s="20" t="s">
        <v>119</v>
      </c>
      <c r="E173" s="33">
        <v>48</v>
      </c>
      <c r="F173" s="12" t="s">
        <v>207</v>
      </c>
      <c r="G173" s="17"/>
      <c r="H173" s="18" t="str">
        <f>IF(COUNTIF(A173,"*計*"),SUMIF(B$8:B172,B172,H$8:H172),IF(E173*G173=0,"",E173*G173))</f>
        <v/>
      </c>
      <c r="I173" s="17"/>
    </row>
    <row r="174" spans="1:9" ht="23.25" customHeight="1" x14ac:dyDescent="0.15">
      <c r="A174" s="19"/>
      <c r="B174" s="14" t="s">
        <v>158</v>
      </c>
      <c r="C174" s="14" t="s">
        <v>44</v>
      </c>
      <c r="D174" s="20" t="s">
        <v>120</v>
      </c>
      <c r="E174" s="33">
        <v>2</v>
      </c>
      <c r="F174" s="12" t="s">
        <v>208</v>
      </c>
      <c r="G174" s="17"/>
      <c r="H174" s="18" t="str">
        <f>IF(COUNTIF(A174,"*計*"),SUMIF(B$8:B173,B173,H$8:H173),IF(E174*G174=0,"",E174*G174))</f>
        <v/>
      </c>
      <c r="I174" s="17"/>
    </row>
    <row r="175" spans="1:9" ht="23.25" customHeight="1" x14ac:dyDescent="0.15">
      <c r="A175" s="19"/>
      <c r="B175" s="14" t="s">
        <v>158</v>
      </c>
      <c r="C175" s="14" t="s">
        <v>44</v>
      </c>
      <c r="D175" s="20" t="s">
        <v>121</v>
      </c>
      <c r="E175" s="33">
        <v>1</v>
      </c>
      <c r="F175" s="12" t="s">
        <v>208</v>
      </c>
      <c r="G175" s="17"/>
      <c r="H175" s="18" t="str">
        <f>IF(COUNTIF(A175,"*計*"),SUMIF(B$8:B174,B174,H$8:H174),IF(E175*G175=0,"",E175*G175))</f>
        <v/>
      </c>
      <c r="I175" s="17"/>
    </row>
    <row r="176" spans="1:9" ht="23.25" customHeight="1" x14ac:dyDescent="0.15">
      <c r="A176" s="23" t="s">
        <v>176</v>
      </c>
      <c r="B176" s="24"/>
      <c r="C176" s="24"/>
      <c r="D176" s="25"/>
      <c r="E176" s="33"/>
      <c r="F176" s="12"/>
      <c r="G176" s="17"/>
      <c r="H176" s="18">
        <f>IF(COUNTIF(A176,"*計*"),SUMIF(B$8:B175,B175,H$8:H175),IF(E176*G176=0,"",E176*G176))</f>
        <v>0</v>
      </c>
      <c r="I176" s="17"/>
    </row>
    <row r="177" spans="1:9" ht="23.25" customHeight="1" x14ac:dyDescent="0.15">
      <c r="A177" s="19"/>
      <c r="B177" s="14"/>
      <c r="C177" s="14"/>
      <c r="D177" s="20"/>
      <c r="E177" s="33"/>
      <c r="F177" s="12"/>
      <c r="G177" s="17"/>
      <c r="H177" s="18" t="str">
        <f>IF(COUNTIF(A177,"*計*"),SUMIF(B$8:B176,B176,H$8:H176),IF(E177*G177=0,"",E177*G177))</f>
        <v/>
      </c>
      <c r="I177" s="17"/>
    </row>
    <row r="178" spans="1:9" ht="23.25" customHeight="1" x14ac:dyDescent="0.15">
      <c r="A178" s="19">
        <v>11</v>
      </c>
      <c r="B178" s="14" t="s">
        <v>159</v>
      </c>
      <c r="C178" s="14"/>
      <c r="D178" s="20"/>
      <c r="E178" s="33"/>
      <c r="F178" s="12"/>
      <c r="G178" s="17"/>
      <c r="H178" s="18" t="str">
        <f>IF(COUNTIF(A178,"*計*"),SUMIF(B$8:B177,B177,H$8:H177),IF(E178*G178=0,"",E178*G178))</f>
        <v/>
      </c>
      <c r="I178" s="17"/>
    </row>
    <row r="179" spans="1:9" ht="23.25" customHeight="1" x14ac:dyDescent="0.15">
      <c r="A179" s="19"/>
      <c r="B179" s="14" t="s">
        <v>159</v>
      </c>
      <c r="C179" s="14" t="s">
        <v>37</v>
      </c>
      <c r="D179" s="20"/>
      <c r="E179" s="33"/>
      <c r="F179" s="12"/>
      <c r="G179" s="17"/>
      <c r="H179" s="18" t="str">
        <f>IF(COUNTIF(A179,"*計*"),SUMIF(B$8:B178,B178,H$8:H178),IF(E179*G179=0,"",E179*G179))</f>
        <v/>
      </c>
      <c r="I179" s="17"/>
    </row>
    <row r="180" spans="1:9" ht="23.25" customHeight="1" x14ac:dyDescent="0.15">
      <c r="A180" s="19"/>
      <c r="B180" s="14" t="s">
        <v>159</v>
      </c>
      <c r="C180" s="14" t="s">
        <v>37</v>
      </c>
      <c r="D180" s="20" t="s">
        <v>122</v>
      </c>
      <c r="E180" s="33">
        <v>1</v>
      </c>
      <c r="F180" s="12" t="s">
        <v>205</v>
      </c>
      <c r="G180" s="17"/>
      <c r="H180" s="18" t="str">
        <f>IF(COUNTIF(A180,"*計*"),SUMIF(B$8:B179,B179,H$8:H179),IF(E180*G180=0,"",E180*G180))</f>
        <v/>
      </c>
      <c r="I180" s="17"/>
    </row>
    <row r="181" spans="1:9" ht="23.25" customHeight="1" x14ac:dyDescent="0.15">
      <c r="A181" s="19"/>
      <c r="B181" s="14" t="s">
        <v>159</v>
      </c>
      <c r="C181" s="14" t="s">
        <v>37</v>
      </c>
      <c r="D181" s="20" t="s">
        <v>123</v>
      </c>
      <c r="E181" s="33">
        <v>1</v>
      </c>
      <c r="F181" s="12" t="s">
        <v>205</v>
      </c>
      <c r="G181" s="17"/>
      <c r="H181" s="18" t="str">
        <f>IF(COUNTIF(A181,"*計*"),SUMIF(B$8:B180,B180,H$8:H180),IF(E181*G181=0,"",E181*G181))</f>
        <v/>
      </c>
      <c r="I181" s="17"/>
    </row>
    <row r="182" spans="1:9" ht="23.25" customHeight="1" x14ac:dyDescent="0.15">
      <c r="A182" s="19"/>
      <c r="B182" s="14" t="s">
        <v>159</v>
      </c>
      <c r="C182" s="14" t="s">
        <v>37</v>
      </c>
      <c r="D182" s="20" t="s">
        <v>124</v>
      </c>
      <c r="E182" s="33">
        <v>5850</v>
      </c>
      <c r="F182" s="12" t="s">
        <v>207</v>
      </c>
      <c r="G182" s="17"/>
      <c r="H182" s="18" t="str">
        <f>IF(COUNTIF(A182,"*計*"),SUMIF(B$8:B181,B181,H$8:H181),IF(E182*G182=0,"",E182*G182))</f>
        <v/>
      </c>
      <c r="I182" s="17"/>
    </row>
    <row r="183" spans="1:9" ht="23.25" customHeight="1" x14ac:dyDescent="0.15">
      <c r="A183" s="19"/>
      <c r="B183" s="14" t="s">
        <v>159</v>
      </c>
      <c r="C183" s="14" t="s">
        <v>37</v>
      </c>
      <c r="D183" s="20" t="s">
        <v>125</v>
      </c>
      <c r="E183" s="33">
        <v>1</v>
      </c>
      <c r="F183" s="12" t="s">
        <v>206</v>
      </c>
      <c r="G183" s="17"/>
      <c r="H183" s="18" t="str">
        <f>IF(COUNTIF(A183,"*計*"),SUMIF(B$8:B182,B182,H$8:H182),IF(E183*G183=0,"",E183*G183))</f>
        <v/>
      </c>
      <c r="I183" s="17"/>
    </row>
    <row r="184" spans="1:9" ht="23.25" customHeight="1" x14ac:dyDescent="0.15">
      <c r="A184" s="19"/>
      <c r="B184" s="14" t="s">
        <v>159</v>
      </c>
      <c r="C184" s="14" t="s">
        <v>37</v>
      </c>
      <c r="D184" s="20" t="s">
        <v>126</v>
      </c>
      <c r="E184" s="33">
        <v>33</v>
      </c>
      <c r="F184" s="12" t="s">
        <v>205</v>
      </c>
      <c r="G184" s="17"/>
      <c r="H184" s="18" t="str">
        <f>IF(COUNTIF(A184,"*計*"),SUMIF(B$8:B183,B183,H$8:H183),IF(E184*G184=0,"",E184*G184))</f>
        <v/>
      </c>
      <c r="I184" s="17"/>
    </row>
    <row r="185" spans="1:9" ht="23.25" customHeight="1" x14ac:dyDescent="0.15">
      <c r="A185" s="19"/>
      <c r="B185" s="14" t="s">
        <v>159</v>
      </c>
      <c r="C185" s="14" t="s">
        <v>37</v>
      </c>
      <c r="D185" s="20" t="s">
        <v>41</v>
      </c>
      <c r="E185" s="33">
        <v>1</v>
      </c>
      <c r="F185" s="12" t="s">
        <v>206</v>
      </c>
      <c r="G185" s="17"/>
      <c r="H185" s="18" t="str">
        <f>IF(COUNTIF(A185,"*計*"),SUMIF(B$8:B184,B184,H$8:H184),IF(E185*G185=0,"",E185*G185))</f>
        <v/>
      </c>
      <c r="I185" s="17"/>
    </row>
    <row r="186" spans="1:9" ht="23.25" customHeight="1" x14ac:dyDescent="0.15">
      <c r="A186" s="19"/>
      <c r="B186" s="14" t="s">
        <v>159</v>
      </c>
      <c r="C186" s="14" t="s">
        <v>37</v>
      </c>
      <c r="D186" s="20" t="s">
        <v>127</v>
      </c>
      <c r="E186" s="33">
        <v>1</v>
      </c>
      <c r="F186" s="12" t="s">
        <v>205</v>
      </c>
      <c r="G186" s="17"/>
      <c r="H186" s="18" t="str">
        <f>IF(COUNTIF(A186,"*計*"),SUMIF(B$8:B185,B185,H$8:H185),IF(E186*G186=0,"",E186*G186))</f>
        <v/>
      </c>
      <c r="I186" s="17"/>
    </row>
    <row r="187" spans="1:9" ht="23.25" customHeight="1" x14ac:dyDescent="0.15">
      <c r="A187" s="19"/>
      <c r="B187" s="14" t="s">
        <v>159</v>
      </c>
      <c r="C187" s="14" t="s">
        <v>37</v>
      </c>
      <c r="D187" s="20" t="s">
        <v>128</v>
      </c>
      <c r="E187" s="33">
        <v>5</v>
      </c>
      <c r="F187" s="12" t="s">
        <v>207</v>
      </c>
      <c r="G187" s="17"/>
      <c r="H187" s="18" t="str">
        <f>IF(COUNTIF(A187,"*計*"),SUMIF(B$8:B186,B186,H$8:H186),IF(E187*G187=0,"",E187*G187))</f>
        <v/>
      </c>
      <c r="I187" s="17"/>
    </row>
    <row r="188" spans="1:9" ht="23.25" customHeight="1" x14ac:dyDescent="0.15">
      <c r="A188" s="19"/>
      <c r="B188" s="14" t="s">
        <v>159</v>
      </c>
      <c r="C188" s="14" t="s">
        <v>37</v>
      </c>
      <c r="D188" s="20" t="s">
        <v>129</v>
      </c>
      <c r="E188" s="33">
        <v>33</v>
      </c>
      <c r="F188" s="12" t="s">
        <v>207</v>
      </c>
      <c r="G188" s="17"/>
      <c r="H188" s="18" t="str">
        <f>IF(COUNTIF(A188,"*計*"),SUMIF(B$8:B187,B187,H$8:H187),IF(E188*G188=0,"",E188*G188))</f>
        <v/>
      </c>
      <c r="I188" s="17"/>
    </row>
    <row r="189" spans="1:9" ht="23.25" customHeight="1" x14ac:dyDescent="0.15">
      <c r="A189" s="19"/>
      <c r="B189" s="14" t="s">
        <v>159</v>
      </c>
      <c r="C189" s="14" t="s">
        <v>37</v>
      </c>
      <c r="D189" s="20" t="s">
        <v>130</v>
      </c>
      <c r="E189" s="33">
        <v>7</v>
      </c>
      <c r="F189" s="12" t="s">
        <v>207</v>
      </c>
      <c r="G189" s="17"/>
      <c r="H189" s="18" t="str">
        <f>IF(COUNTIF(A189,"*計*"),SUMIF(B$8:B188,B188,H$8:H188),IF(E189*G189=0,"",E189*G189))</f>
        <v/>
      </c>
      <c r="I189" s="17"/>
    </row>
    <row r="190" spans="1:9" ht="23.25" customHeight="1" x14ac:dyDescent="0.15">
      <c r="A190" s="19"/>
      <c r="B190" s="14" t="s">
        <v>159</v>
      </c>
      <c r="C190" s="14" t="s">
        <v>37</v>
      </c>
      <c r="D190" s="20" t="s">
        <v>131</v>
      </c>
      <c r="E190" s="33">
        <v>33</v>
      </c>
      <c r="F190" s="12" t="s">
        <v>207</v>
      </c>
      <c r="G190" s="17"/>
      <c r="H190" s="18" t="str">
        <f>IF(COUNTIF(A190,"*計*"),SUMIF(B$8:B189,B189,H$8:H189),IF(E190*G190=0,"",E190*G190))</f>
        <v/>
      </c>
      <c r="I190" s="17"/>
    </row>
    <row r="191" spans="1:9" ht="23.25" customHeight="1" x14ac:dyDescent="0.15">
      <c r="A191" s="19"/>
      <c r="B191" s="14" t="s">
        <v>159</v>
      </c>
      <c r="C191" s="14" t="s">
        <v>44</v>
      </c>
      <c r="D191" s="20"/>
      <c r="E191" s="33"/>
      <c r="F191" s="12"/>
      <c r="G191" s="17"/>
      <c r="H191" s="18" t="str">
        <f>IF(COUNTIF(A191,"*計*"),SUMIF(B$8:B190,B190,H$8:H190),IF(E191*G191=0,"",E191*G191))</f>
        <v/>
      </c>
      <c r="I191" s="17"/>
    </row>
    <row r="192" spans="1:9" ht="23.25" customHeight="1" x14ac:dyDescent="0.15">
      <c r="A192" s="19"/>
      <c r="B192" s="14" t="s">
        <v>159</v>
      </c>
      <c r="C192" s="14" t="s">
        <v>44</v>
      </c>
      <c r="D192" s="20" t="s">
        <v>122</v>
      </c>
      <c r="E192" s="33">
        <v>1</v>
      </c>
      <c r="F192" s="12" t="s">
        <v>205</v>
      </c>
      <c r="G192" s="17"/>
      <c r="H192" s="18" t="str">
        <f>IF(COUNTIF(A192,"*計*"),SUMIF(B$8:B191,B191,H$8:H191),IF(E192*G192=0,"",E192*G192))</f>
        <v/>
      </c>
      <c r="I192" s="17"/>
    </row>
    <row r="193" spans="1:9" ht="23.25" customHeight="1" x14ac:dyDescent="0.15">
      <c r="A193" s="19"/>
      <c r="B193" s="14" t="s">
        <v>159</v>
      </c>
      <c r="C193" s="14" t="s">
        <v>44</v>
      </c>
      <c r="D193" s="20" t="s">
        <v>123</v>
      </c>
      <c r="E193" s="33">
        <v>1</v>
      </c>
      <c r="F193" s="12" t="s">
        <v>205</v>
      </c>
      <c r="G193" s="17"/>
      <c r="H193" s="18" t="str">
        <f>IF(COUNTIF(A193,"*計*"),SUMIF(B$8:B192,B192,H$8:H192),IF(E193*G193=0,"",E193*G193))</f>
        <v/>
      </c>
      <c r="I193" s="17"/>
    </row>
    <row r="194" spans="1:9" ht="23.25" customHeight="1" x14ac:dyDescent="0.15">
      <c r="A194" s="19"/>
      <c r="B194" s="14" t="s">
        <v>159</v>
      </c>
      <c r="C194" s="14" t="s">
        <v>44</v>
      </c>
      <c r="D194" s="20" t="s">
        <v>124</v>
      </c>
      <c r="E194" s="33">
        <v>5850</v>
      </c>
      <c r="F194" s="12" t="s">
        <v>207</v>
      </c>
      <c r="G194" s="17"/>
      <c r="H194" s="18" t="str">
        <f>IF(COUNTIF(A194,"*計*"),SUMIF(B$8:B193,B193,H$8:H193),IF(E194*G194=0,"",E194*G194))</f>
        <v/>
      </c>
      <c r="I194" s="17"/>
    </row>
    <row r="195" spans="1:9" ht="23.25" customHeight="1" x14ac:dyDescent="0.15">
      <c r="A195" s="19"/>
      <c r="B195" s="14" t="s">
        <v>159</v>
      </c>
      <c r="C195" s="14" t="s">
        <v>44</v>
      </c>
      <c r="D195" s="20" t="s">
        <v>125</v>
      </c>
      <c r="E195" s="33">
        <v>1</v>
      </c>
      <c r="F195" s="12" t="s">
        <v>206</v>
      </c>
      <c r="G195" s="17"/>
      <c r="H195" s="18" t="str">
        <f>IF(COUNTIF(A195,"*計*"),SUMIF(B$8:B194,B194,H$8:H194),IF(E195*G195=0,"",E195*G195))</f>
        <v/>
      </c>
      <c r="I195" s="17"/>
    </row>
    <row r="196" spans="1:9" ht="23.25" customHeight="1" x14ac:dyDescent="0.15">
      <c r="A196" s="19"/>
      <c r="B196" s="14" t="s">
        <v>159</v>
      </c>
      <c r="C196" s="14" t="s">
        <v>44</v>
      </c>
      <c r="D196" s="20" t="s">
        <v>126</v>
      </c>
      <c r="E196" s="33">
        <v>33</v>
      </c>
      <c r="F196" s="12" t="s">
        <v>205</v>
      </c>
      <c r="G196" s="17"/>
      <c r="H196" s="18" t="str">
        <f>IF(COUNTIF(A196,"*計*"),SUMIF(B$8:B195,B195,H$8:H195),IF(E196*G196=0,"",E196*G196))</f>
        <v/>
      </c>
      <c r="I196" s="17"/>
    </row>
    <row r="197" spans="1:9" ht="23.25" customHeight="1" x14ac:dyDescent="0.15">
      <c r="A197" s="19"/>
      <c r="B197" s="14" t="s">
        <v>159</v>
      </c>
      <c r="C197" s="14" t="s">
        <v>44</v>
      </c>
      <c r="D197" s="20" t="s">
        <v>41</v>
      </c>
      <c r="E197" s="33">
        <v>1</v>
      </c>
      <c r="F197" s="12" t="s">
        <v>206</v>
      </c>
      <c r="G197" s="17"/>
      <c r="H197" s="18" t="str">
        <f>IF(COUNTIF(A197,"*計*"),SUMIF(B$8:B196,B196,H$8:H196),IF(E197*G197=0,"",E197*G197))</f>
        <v/>
      </c>
      <c r="I197" s="17"/>
    </row>
    <row r="198" spans="1:9" ht="23.25" customHeight="1" x14ac:dyDescent="0.15">
      <c r="A198" s="19"/>
      <c r="B198" s="14" t="s">
        <v>159</v>
      </c>
      <c r="C198" s="14" t="s">
        <v>44</v>
      </c>
      <c r="D198" s="20" t="s">
        <v>127</v>
      </c>
      <c r="E198" s="33">
        <v>1</v>
      </c>
      <c r="F198" s="12" t="s">
        <v>205</v>
      </c>
      <c r="G198" s="17"/>
      <c r="H198" s="18" t="str">
        <f>IF(COUNTIF(A198,"*計*"),SUMIF(B$8:B197,B197,H$8:H197),IF(E198*G198=0,"",E198*G198))</f>
        <v/>
      </c>
      <c r="I198" s="17"/>
    </row>
    <row r="199" spans="1:9" ht="23.25" customHeight="1" x14ac:dyDescent="0.15">
      <c r="A199" s="19"/>
      <c r="B199" s="14" t="s">
        <v>159</v>
      </c>
      <c r="C199" s="14" t="s">
        <v>44</v>
      </c>
      <c r="D199" s="20" t="s">
        <v>128</v>
      </c>
      <c r="E199" s="33">
        <v>5</v>
      </c>
      <c r="F199" s="12" t="s">
        <v>207</v>
      </c>
      <c r="G199" s="17"/>
      <c r="H199" s="18" t="str">
        <f>IF(COUNTIF(A199,"*計*"),SUMIF(B$8:B198,B198,H$8:H198),IF(E199*G199=0,"",E199*G199))</f>
        <v/>
      </c>
      <c r="I199" s="17"/>
    </row>
    <row r="200" spans="1:9" ht="23.25" customHeight="1" x14ac:dyDescent="0.15">
      <c r="A200" s="19"/>
      <c r="B200" s="14" t="s">
        <v>159</v>
      </c>
      <c r="C200" s="14" t="s">
        <v>44</v>
      </c>
      <c r="D200" s="20" t="s">
        <v>129</v>
      </c>
      <c r="E200" s="33">
        <v>33</v>
      </c>
      <c r="F200" s="12" t="s">
        <v>207</v>
      </c>
      <c r="G200" s="17"/>
      <c r="H200" s="18" t="str">
        <f>IF(COUNTIF(A200,"*計*"),SUMIF(B$8:B199,B199,H$8:H199),IF(E200*G200=0,"",E200*G200))</f>
        <v/>
      </c>
      <c r="I200" s="17"/>
    </row>
    <row r="201" spans="1:9" ht="23.25" customHeight="1" x14ac:dyDescent="0.15">
      <c r="A201" s="19"/>
      <c r="B201" s="14" t="s">
        <v>159</v>
      </c>
      <c r="C201" s="14" t="s">
        <v>44</v>
      </c>
      <c r="D201" s="20" t="s">
        <v>130</v>
      </c>
      <c r="E201" s="33">
        <v>7</v>
      </c>
      <c r="F201" s="12" t="s">
        <v>207</v>
      </c>
      <c r="G201" s="17"/>
      <c r="H201" s="18" t="str">
        <f>IF(COUNTIF(A201,"*計*"),SUMIF(B$8:B200,B200,H$8:H200),IF(E201*G201=0,"",E201*G201))</f>
        <v/>
      </c>
      <c r="I201" s="17"/>
    </row>
    <row r="202" spans="1:9" ht="23.25" customHeight="1" x14ac:dyDescent="0.15">
      <c r="A202" s="19"/>
      <c r="B202" s="14" t="s">
        <v>159</v>
      </c>
      <c r="C202" s="14" t="s">
        <v>44</v>
      </c>
      <c r="D202" s="20" t="s">
        <v>131</v>
      </c>
      <c r="E202" s="33">
        <v>33</v>
      </c>
      <c r="F202" s="12" t="s">
        <v>207</v>
      </c>
      <c r="G202" s="17"/>
      <c r="H202" s="18" t="str">
        <f>IF(COUNTIF(A202,"*計*"),SUMIF(B$8:B201,B201,H$8:H201),IF(E202*G202=0,"",E202*G202))</f>
        <v/>
      </c>
      <c r="I202" s="17"/>
    </row>
    <row r="203" spans="1:9" ht="23.25" customHeight="1" x14ac:dyDescent="0.15">
      <c r="A203" s="19"/>
      <c r="B203" s="14" t="s">
        <v>159</v>
      </c>
      <c r="C203" s="14" t="s">
        <v>44</v>
      </c>
      <c r="D203" s="20" t="s">
        <v>132</v>
      </c>
      <c r="E203" s="33">
        <v>2</v>
      </c>
      <c r="F203" s="12" t="s">
        <v>208</v>
      </c>
      <c r="G203" s="17"/>
      <c r="H203" s="18" t="str">
        <f>IF(COUNTIF(A203,"*計*"),SUMIF(B$8:B202,B202,H$8:H202),IF(E203*G203=0,"",E203*G203))</f>
        <v/>
      </c>
      <c r="I203" s="17"/>
    </row>
    <row r="204" spans="1:9" ht="23.25" customHeight="1" x14ac:dyDescent="0.15">
      <c r="A204" s="23" t="s">
        <v>177</v>
      </c>
      <c r="B204" s="24"/>
      <c r="C204" s="24"/>
      <c r="D204" s="25"/>
      <c r="E204" s="33"/>
      <c r="F204" s="12"/>
      <c r="G204" s="17"/>
      <c r="H204" s="18">
        <f>IF(COUNTIF(A204,"*計*"),SUMIF(B$8:B203,B203,H$8:H203),IF(E204*G204=0,"",E204*G204))</f>
        <v>0</v>
      </c>
      <c r="I204" s="17"/>
    </row>
    <row r="205" spans="1:9" ht="23.25" customHeight="1" x14ac:dyDescent="0.15">
      <c r="A205" s="19"/>
      <c r="B205" s="14"/>
      <c r="C205" s="14"/>
      <c r="D205" s="20"/>
      <c r="E205" s="33"/>
      <c r="F205" s="12"/>
      <c r="G205" s="17"/>
      <c r="H205" s="18" t="str">
        <f>IF(COUNTIF(A205,"*計*"),SUMIF(B$8:B204,B204,H$8:H204),IF(E205*G205=0,"",E205*G205))</f>
        <v/>
      </c>
      <c r="I205" s="17"/>
    </row>
    <row r="206" spans="1:9" ht="23.25" customHeight="1" x14ac:dyDescent="0.15">
      <c r="A206" s="19">
        <v>12</v>
      </c>
      <c r="B206" s="14" t="s">
        <v>160</v>
      </c>
      <c r="C206" s="14"/>
      <c r="D206" s="20"/>
      <c r="E206" s="33"/>
      <c r="F206" s="12"/>
      <c r="G206" s="17"/>
      <c r="H206" s="18" t="str">
        <f>IF(COUNTIF(A206,"*計*"),SUMIF(B$8:B205,B205,H$8:H205),IF(E206*G206=0,"",E206*G206))</f>
        <v/>
      </c>
      <c r="I206" s="17"/>
    </row>
    <row r="207" spans="1:9" ht="23.25" customHeight="1" x14ac:dyDescent="0.15">
      <c r="A207" s="19"/>
      <c r="B207" s="14" t="s">
        <v>160</v>
      </c>
      <c r="C207" s="14" t="s">
        <v>37</v>
      </c>
      <c r="D207" s="20"/>
      <c r="E207" s="33"/>
      <c r="F207" s="12"/>
      <c r="G207" s="17"/>
      <c r="H207" s="18" t="str">
        <f>IF(COUNTIF(A207,"*計*"),SUMIF(B$8:B206,B206,H$8:H206),IF(E207*G207=0,"",E207*G207))</f>
        <v/>
      </c>
      <c r="I207" s="17"/>
    </row>
    <row r="208" spans="1:9" ht="23.25" customHeight="1" x14ac:dyDescent="0.15">
      <c r="A208" s="19"/>
      <c r="B208" s="14" t="s">
        <v>160</v>
      </c>
      <c r="C208" s="14" t="s">
        <v>37</v>
      </c>
      <c r="D208" s="20" t="s">
        <v>133</v>
      </c>
      <c r="E208" s="33">
        <v>36</v>
      </c>
      <c r="F208" s="12" t="s">
        <v>226</v>
      </c>
      <c r="G208" s="17"/>
      <c r="H208" s="18" t="str">
        <f>IF(COUNTIF(A208,"*計*"),SUMIF(B$8:B207,B207,H$8:H207),IF(E208*G208=0,"",E208*G208))</f>
        <v/>
      </c>
      <c r="I208" s="17"/>
    </row>
    <row r="209" spans="1:9" ht="23.25" customHeight="1" x14ac:dyDescent="0.15">
      <c r="A209" s="19"/>
      <c r="B209" s="14" t="s">
        <v>160</v>
      </c>
      <c r="C209" s="14" t="s">
        <v>37</v>
      </c>
      <c r="D209" s="20" t="s">
        <v>134</v>
      </c>
      <c r="E209" s="33">
        <v>1</v>
      </c>
      <c r="F209" s="12" t="s">
        <v>207</v>
      </c>
      <c r="G209" s="17"/>
      <c r="H209" s="18" t="str">
        <f>IF(COUNTIF(A209,"*計*"),SUMIF(B$8:B208,B208,H$8:H208),IF(E209*G209=0,"",E209*G209))</f>
        <v/>
      </c>
      <c r="I209" s="17"/>
    </row>
    <row r="210" spans="1:9" ht="23.25" customHeight="1" x14ac:dyDescent="0.15">
      <c r="A210" s="19"/>
      <c r="B210" s="14" t="s">
        <v>160</v>
      </c>
      <c r="C210" s="14" t="s">
        <v>37</v>
      </c>
      <c r="D210" s="20" t="s">
        <v>135</v>
      </c>
      <c r="E210" s="33">
        <v>35</v>
      </c>
      <c r="F210" s="12" t="s">
        <v>207</v>
      </c>
      <c r="G210" s="17"/>
      <c r="H210" s="18" t="str">
        <f>IF(COUNTIF(A210,"*計*"),SUMIF(B$8:B209,B209,H$8:H209),IF(E210*G210=0,"",E210*G210))</f>
        <v/>
      </c>
      <c r="I210" s="17"/>
    </row>
    <row r="211" spans="1:9" ht="23.25" customHeight="1" x14ac:dyDescent="0.15">
      <c r="A211" s="19"/>
      <c r="B211" s="14" t="s">
        <v>160</v>
      </c>
      <c r="C211" s="14" t="s">
        <v>37</v>
      </c>
      <c r="D211" s="20" t="s">
        <v>136</v>
      </c>
      <c r="E211" s="33">
        <v>5</v>
      </c>
      <c r="F211" s="12" t="s">
        <v>207</v>
      </c>
      <c r="G211" s="17"/>
      <c r="H211" s="18" t="str">
        <f>IF(COUNTIF(A211,"*計*"),SUMIF(B$8:B210,B210,H$8:H210),IF(E211*G211=0,"",E211*G211))</f>
        <v/>
      </c>
      <c r="I211" s="17"/>
    </row>
    <row r="212" spans="1:9" ht="23.25" customHeight="1" x14ac:dyDescent="0.15">
      <c r="A212" s="19"/>
      <c r="B212" s="14" t="s">
        <v>160</v>
      </c>
      <c r="C212" s="14" t="s">
        <v>37</v>
      </c>
      <c r="D212" s="20" t="s">
        <v>137</v>
      </c>
      <c r="E212" s="33">
        <v>6</v>
      </c>
      <c r="F212" s="12" t="s">
        <v>207</v>
      </c>
      <c r="G212" s="17"/>
      <c r="H212" s="18" t="str">
        <f>IF(COUNTIF(A212,"*計*"),SUMIF(B$8:B211,B211,H$8:H211),IF(E212*G212=0,"",E212*G212))</f>
        <v/>
      </c>
      <c r="I212" s="17"/>
    </row>
    <row r="213" spans="1:9" ht="23.25" customHeight="1" x14ac:dyDescent="0.15">
      <c r="A213" s="19"/>
      <c r="B213" s="14" t="s">
        <v>160</v>
      </c>
      <c r="C213" s="14" t="s">
        <v>37</v>
      </c>
      <c r="D213" s="20" t="s">
        <v>138</v>
      </c>
      <c r="E213" s="33">
        <v>9</v>
      </c>
      <c r="F213" s="12" t="s">
        <v>205</v>
      </c>
      <c r="G213" s="17"/>
      <c r="H213" s="18" t="str">
        <f>IF(COUNTIF(A213,"*計*"),SUMIF(B$8:B212,B212,H$8:H212),IF(E213*G213=0,"",E213*G213))</f>
        <v/>
      </c>
      <c r="I213" s="17"/>
    </row>
    <row r="214" spans="1:9" ht="23.25" customHeight="1" x14ac:dyDescent="0.15">
      <c r="A214" s="19"/>
      <c r="B214" s="14" t="s">
        <v>160</v>
      </c>
      <c r="C214" s="14" t="s">
        <v>37</v>
      </c>
      <c r="D214" s="20" t="s">
        <v>139</v>
      </c>
      <c r="E214" s="33">
        <v>2</v>
      </c>
      <c r="F214" s="12" t="s">
        <v>206</v>
      </c>
      <c r="G214" s="17"/>
      <c r="H214" s="18" t="str">
        <f>IF(COUNTIF(A214,"*計*"),SUMIF(B$8:B213,B213,H$8:H213),IF(E214*G214=0,"",E214*G214))</f>
        <v/>
      </c>
      <c r="I214" s="17"/>
    </row>
    <row r="215" spans="1:9" ht="23.25" customHeight="1" x14ac:dyDescent="0.15">
      <c r="A215" s="19"/>
      <c r="B215" s="14" t="s">
        <v>160</v>
      </c>
      <c r="C215" s="14" t="s">
        <v>37</v>
      </c>
      <c r="D215" s="20" t="s">
        <v>41</v>
      </c>
      <c r="E215" s="33">
        <v>2</v>
      </c>
      <c r="F215" s="12" t="s">
        <v>206</v>
      </c>
      <c r="G215" s="17"/>
      <c r="H215" s="18" t="str">
        <f>IF(COUNTIF(A215,"*計*"),SUMIF(B$8:B214,B214,H$8:H214),IF(E215*G215=0,"",E215*G215))</f>
        <v/>
      </c>
      <c r="I215" s="17"/>
    </row>
    <row r="216" spans="1:9" ht="23.25" customHeight="1" x14ac:dyDescent="0.15">
      <c r="A216" s="19"/>
      <c r="B216" s="14" t="s">
        <v>160</v>
      </c>
      <c r="C216" s="14" t="s">
        <v>37</v>
      </c>
      <c r="D216" s="20" t="s">
        <v>140</v>
      </c>
      <c r="E216" s="33">
        <v>2</v>
      </c>
      <c r="F216" s="12" t="s">
        <v>205</v>
      </c>
      <c r="G216" s="17"/>
      <c r="H216" s="18" t="str">
        <f>IF(COUNTIF(A216,"*計*"),SUMIF(B$8:B215,B215,H$8:H215),IF(E216*G216=0,"",E216*G216))</f>
        <v/>
      </c>
      <c r="I216" s="17"/>
    </row>
    <row r="217" spans="1:9" ht="23.25" customHeight="1" x14ac:dyDescent="0.15">
      <c r="A217" s="19"/>
      <c r="B217" s="14" t="s">
        <v>160</v>
      </c>
      <c r="C217" s="14" t="s">
        <v>37</v>
      </c>
      <c r="D217" s="20" t="s">
        <v>89</v>
      </c>
      <c r="E217" s="33">
        <v>25</v>
      </c>
      <c r="F217" s="12" t="s">
        <v>207</v>
      </c>
      <c r="G217" s="17"/>
      <c r="H217" s="18" t="str">
        <f>IF(COUNTIF(A217,"*計*"),SUMIF(B$8:B216,B216,H$8:H216),IF(E217*G217=0,"",E217*G217))</f>
        <v/>
      </c>
      <c r="I217" s="17"/>
    </row>
    <row r="218" spans="1:9" ht="23.25" customHeight="1" x14ac:dyDescent="0.15">
      <c r="A218" s="19"/>
      <c r="B218" s="14" t="s">
        <v>160</v>
      </c>
      <c r="C218" s="14" t="s">
        <v>37</v>
      </c>
      <c r="D218" s="20" t="s">
        <v>141</v>
      </c>
      <c r="E218" s="33">
        <v>31</v>
      </c>
      <c r="F218" s="12" t="s">
        <v>207</v>
      </c>
      <c r="G218" s="17"/>
      <c r="H218" s="18" t="str">
        <f>IF(COUNTIF(A218,"*計*"),SUMIF(B$8:B217,B217,H$8:H217),IF(E218*G218=0,"",E218*G218))</f>
        <v/>
      </c>
      <c r="I218" s="17"/>
    </row>
    <row r="219" spans="1:9" ht="23.25" customHeight="1" x14ac:dyDescent="0.15">
      <c r="A219" s="19"/>
      <c r="B219" s="14" t="s">
        <v>160</v>
      </c>
      <c r="C219" s="14" t="s">
        <v>37</v>
      </c>
      <c r="D219" s="20" t="s">
        <v>142</v>
      </c>
      <c r="E219" s="33">
        <v>4</v>
      </c>
      <c r="F219" s="12" t="s">
        <v>207</v>
      </c>
      <c r="G219" s="17"/>
      <c r="H219" s="18" t="str">
        <f>IF(COUNTIF(A219,"*計*"),SUMIF(B$8:B218,B218,H$8:H218),IF(E219*G219=0,"",E219*G219))</f>
        <v/>
      </c>
      <c r="I219" s="17"/>
    </row>
    <row r="220" spans="1:9" ht="23.25" customHeight="1" x14ac:dyDescent="0.15">
      <c r="A220" s="19"/>
      <c r="B220" s="14" t="s">
        <v>160</v>
      </c>
      <c r="C220" s="14" t="s">
        <v>37</v>
      </c>
      <c r="D220" s="20" t="s">
        <v>143</v>
      </c>
      <c r="E220" s="33">
        <v>31</v>
      </c>
      <c r="F220" s="12" t="s">
        <v>207</v>
      </c>
      <c r="G220" s="17"/>
      <c r="H220" s="18" t="str">
        <f>IF(COUNTIF(A220,"*計*"),SUMIF(B$8:B219,B219,H$8:H219),IF(E220*G220=0,"",E220*G220))</f>
        <v/>
      </c>
      <c r="I220" s="17"/>
    </row>
    <row r="221" spans="1:9" ht="23.25" customHeight="1" x14ac:dyDescent="0.15">
      <c r="A221" s="19"/>
      <c r="B221" s="14" t="s">
        <v>160</v>
      </c>
      <c r="C221" s="14" t="s">
        <v>37</v>
      </c>
      <c r="D221" s="20" t="s">
        <v>144</v>
      </c>
      <c r="E221" s="33">
        <v>4</v>
      </c>
      <c r="F221" s="12" t="s">
        <v>211</v>
      </c>
      <c r="G221" s="17"/>
      <c r="H221" s="18" t="str">
        <f>IF(COUNTIF(A221,"*計*"),SUMIF(B$8:B220,B220,H$8:H220),IF(E221*G221=0,"",E221*G221))</f>
        <v/>
      </c>
      <c r="I221" s="17"/>
    </row>
    <row r="222" spans="1:9" ht="23.25" customHeight="1" x14ac:dyDescent="0.15">
      <c r="A222" s="19"/>
      <c r="B222" s="14" t="s">
        <v>160</v>
      </c>
      <c r="C222" s="14" t="s">
        <v>37</v>
      </c>
      <c r="D222" s="20" t="s">
        <v>94</v>
      </c>
      <c r="E222" s="33">
        <v>1</v>
      </c>
      <c r="F222" s="12" t="s">
        <v>211</v>
      </c>
      <c r="G222" s="17"/>
      <c r="H222" s="18" t="str">
        <f>IF(COUNTIF(A222,"*計*"),SUMIF(B$8:B221,B221,H$8:H221),IF(E222*G222=0,"",E222*G222))</f>
        <v/>
      </c>
      <c r="I222" s="17"/>
    </row>
    <row r="223" spans="1:9" ht="23.25" customHeight="1" x14ac:dyDescent="0.15">
      <c r="A223" s="19"/>
      <c r="B223" s="14" t="s">
        <v>160</v>
      </c>
      <c r="C223" s="14" t="s">
        <v>37</v>
      </c>
      <c r="D223" s="20" t="s">
        <v>120</v>
      </c>
      <c r="E223" s="33">
        <v>2</v>
      </c>
      <c r="F223" s="12" t="s">
        <v>208</v>
      </c>
      <c r="G223" s="17"/>
      <c r="H223" s="18" t="str">
        <f>IF(COUNTIF(A223,"*計*"),SUMIF(B$8:B222,B222,H$8:H222),IF(E223*G223=0,"",E223*G223))</f>
        <v/>
      </c>
      <c r="I223" s="17"/>
    </row>
    <row r="224" spans="1:9" ht="23.25" customHeight="1" x14ac:dyDescent="0.15">
      <c r="A224" s="19"/>
      <c r="B224" s="14" t="s">
        <v>160</v>
      </c>
      <c r="C224" s="14" t="s">
        <v>44</v>
      </c>
      <c r="D224" s="20"/>
      <c r="E224" s="33"/>
      <c r="F224" s="12"/>
      <c r="G224" s="17"/>
      <c r="H224" s="18" t="str">
        <f>IF(COUNTIF(A224,"*計*"),SUMIF(B$8:B223,B223,H$8:H223),IF(E224*G224=0,"",E224*G224))</f>
        <v/>
      </c>
      <c r="I224" s="17"/>
    </row>
    <row r="225" spans="1:9" ht="23.25" customHeight="1" x14ac:dyDescent="0.15">
      <c r="A225" s="19"/>
      <c r="B225" s="14" t="s">
        <v>160</v>
      </c>
      <c r="C225" s="14" t="s">
        <v>44</v>
      </c>
      <c r="D225" s="20" t="s">
        <v>133</v>
      </c>
      <c r="E225" s="33">
        <v>36</v>
      </c>
      <c r="F225" s="12" t="s">
        <v>226</v>
      </c>
      <c r="G225" s="17"/>
      <c r="H225" s="18" t="str">
        <f>IF(COUNTIF(A225,"*計*"),SUMIF(B$8:B224,B224,H$8:H224),IF(E225*G225=0,"",E225*G225))</f>
        <v/>
      </c>
      <c r="I225" s="17"/>
    </row>
    <row r="226" spans="1:9" ht="23.25" customHeight="1" x14ac:dyDescent="0.15">
      <c r="A226" s="19"/>
      <c r="B226" s="14" t="s">
        <v>160</v>
      </c>
      <c r="C226" s="14" t="s">
        <v>44</v>
      </c>
      <c r="D226" s="20" t="s">
        <v>134</v>
      </c>
      <c r="E226" s="33">
        <v>1</v>
      </c>
      <c r="F226" s="12" t="s">
        <v>207</v>
      </c>
      <c r="G226" s="17"/>
      <c r="H226" s="18" t="str">
        <f>IF(COUNTIF(A226,"*計*"),SUMIF(B$8:B225,B225,H$8:H225),IF(E226*G226=0,"",E226*G226))</f>
        <v/>
      </c>
      <c r="I226" s="17"/>
    </row>
    <row r="227" spans="1:9" ht="23.25" customHeight="1" x14ac:dyDescent="0.15">
      <c r="A227" s="19"/>
      <c r="B227" s="14" t="s">
        <v>160</v>
      </c>
      <c r="C227" s="14" t="s">
        <v>44</v>
      </c>
      <c r="D227" s="20" t="s">
        <v>135</v>
      </c>
      <c r="E227" s="33">
        <v>35</v>
      </c>
      <c r="F227" s="12" t="s">
        <v>207</v>
      </c>
      <c r="G227" s="17"/>
      <c r="H227" s="18" t="str">
        <f>IF(COUNTIF(A227,"*計*"),SUMIF(B$8:B226,B226,H$8:H226),IF(E227*G227=0,"",E227*G227))</f>
        <v/>
      </c>
      <c r="I227" s="17"/>
    </row>
    <row r="228" spans="1:9" ht="23.25" customHeight="1" x14ac:dyDescent="0.15">
      <c r="A228" s="19"/>
      <c r="B228" s="14" t="s">
        <v>160</v>
      </c>
      <c r="C228" s="14" t="s">
        <v>44</v>
      </c>
      <c r="D228" s="20" t="s">
        <v>136</v>
      </c>
      <c r="E228" s="33">
        <v>5</v>
      </c>
      <c r="F228" s="12" t="s">
        <v>207</v>
      </c>
      <c r="G228" s="17"/>
      <c r="H228" s="18" t="str">
        <f>IF(COUNTIF(A228,"*計*"),SUMIF(B$8:B227,B227,H$8:H227),IF(E228*G228=0,"",E228*G228))</f>
        <v/>
      </c>
      <c r="I228" s="17"/>
    </row>
    <row r="229" spans="1:9" ht="23.25" customHeight="1" x14ac:dyDescent="0.15">
      <c r="A229" s="19"/>
      <c r="B229" s="14" t="s">
        <v>160</v>
      </c>
      <c r="C229" s="14" t="s">
        <v>44</v>
      </c>
      <c r="D229" s="20" t="s">
        <v>137</v>
      </c>
      <c r="E229" s="33">
        <v>6</v>
      </c>
      <c r="F229" s="12" t="s">
        <v>207</v>
      </c>
      <c r="G229" s="17"/>
      <c r="H229" s="18" t="str">
        <f>IF(COUNTIF(A229,"*計*"),SUMIF(B$8:B228,B228,H$8:H228),IF(E229*G229=0,"",E229*G229))</f>
        <v/>
      </c>
      <c r="I229" s="17"/>
    </row>
    <row r="230" spans="1:9" ht="23.25" customHeight="1" x14ac:dyDescent="0.15">
      <c r="A230" s="19"/>
      <c r="B230" s="14" t="s">
        <v>160</v>
      </c>
      <c r="C230" s="14" t="s">
        <v>44</v>
      </c>
      <c r="D230" s="20" t="s">
        <v>138</v>
      </c>
      <c r="E230" s="33">
        <v>9</v>
      </c>
      <c r="F230" s="12" t="s">
        <v>205</v>
      </c>
      <c r="G230" s="17"/>
      <c r="H230" s="18" t="str">
        <f>IF(COUNTIF(A230,"*計*"),SUMIF(B$8:B229,B229,H$8:H229),IF(E230*G230=0,"",E230*G230))</f>
        <v/>
      </c>
      <c r="I230" s="17"/>
    </row>
    <row r="231" spans="1:9" ht="23.25" customHeight="1" x14ac:dyDescent="0.15">
      <c r="A231" s="19"/>
      <c r="B231" s="14" t="s">
        <v>160</v>
      </c>
      <c r="C231" s="14" t="s">
        <v>44</v>
      </c>
      <c r="D231" s="20" t="s">
        <v>139</v>
      </c>
      <c r="E231" s="33">
        <v>2</v>
      </c>
      <c r="F231" s="12" t="s">
        <v>206</v>
      </c>
      <c r="G231" s="17"/>
      <c r="H231" s="18" t="str">
        <f>IF(COUNTIF(A231,"*計*"),SUMIF(B$8:B230,B230,H$8:H230),IF(E231*G231=0,"",E231*G231))</f>
        <v/>
      </c>
      <c r="I231" s="17"/>
    </row>
    <row r="232" spans="1:9" ht="23.25" customHeight="1" x14ac:dyDescent="0.15">
      <c r="A232" s="19"/>
      <c r="B232" s="14" t="s">
        <v>160</v>
      </c>
      <c r="C232" s="14" t="s">
        <v>44</v>
      </c>
      <c r="D232" s="20" t="s">
        <v>41</v>
      </c>
      <c r="E232" s="33">
        <v>2</v>
      </c>
      <c r="F232" s="12" t="s">
        <v>206</v>
      </c>
      <c r="G232" s="17"/>
      <c r="H232" s="18" t="str">
        <f>IF(COUNTIF(A232,"*計*"),SUMIF(B$8:B231,B231,H$8:H231),IF(E232*G232=0,"",E232*G232))</f>
        <v/>
      </c>
      <c r="I232" s="17"/>
    </row>
    <row r="233" spans="1:9" ht="23.25" customHeight="1" x14ac:dyDescent="0.15">
      <c r="A233" s="19"/>
      <c r="B233" s="14" t="s">
        <v>160</v>
      </c>
      <c r="C233" s="14" t="s">
        <v>44</v>
      </c>
      <c r="D233" s="20" t="s">
        <v>140</v>
      </c>
      <c r="E233" s="33">
        <v>2</v>
      </c>
      <c r="F233" s="12" t="s">
        <v>205</v>
      </c>
      <c r="G233" s="17"/>
      <c r="H233" s="18" t="str">
        <f>IF(COUNTIF(A233,"*計*"),SUMIF(B$8:B232,B232,H$8:H232),IF(E233*G233=0,"",E233*G233))</f>
        <v/>
      </c>
      <c r="I233" s="17"/>
    </row>
    <row r="234" spans="1:9" ht="23.25" customHeight="1" x14ac:dyDescent="0.15">
      <c r="A234" s="19"/>
      <c r="B234" s="14" t="s">
        <v>160</v>
      </c>
      <c r="C234" s="14" t="s">
        <v>44</v>
      </c>
      <c r="D234" s="20" t="s">
        <v>89</v>
      </c>
      <c r="E234" s="33">
        <v>25</v>
      </c>
      <c r="F234" s="12" t="s">
        <v>207</v>
      </c>
      <c r="G234" s="17"/>
      <c r="H234" s="18" t="str">
        <f>IF(COUNTIF(A234,"*計*"),SUMIF(B$8:B233,B233,H$8:H233),IF(E234*G234=0,"",E234*G234))</f>
        <v/>
      </c>
      <c r="I234" s="17"/>
    </row>
    <row r="235" spans="1:9" ht="23.25" customHeight="1" x14ac:dyDescent="0.15">
      <c r="A235" s="19"/>
      <c r="B235" s="14" t="s">
        <v>160</v>
      </c>
      <c r="C235" s="14" t="s">
        <v>44</v>
      </c>
      <c r="D235" s="20" t="s">
        <v>141</v>
      </c>
      <c r="E235" s="33">
        <v>31</v>
      </c>
      <c r="F235" s="12" t="s">
        <v>207</v>
      </c>
      <c r="G235" s="17"/>
      <c r="H235" s="18" t="str">
        <f>IF(COUNTIF(A235,"*計*"),SUMIF(B$8:B234,B234,H$8:H234),IF(E235*G235=0,"",E235*G235))</f>
        <v/>
      </c>
      <c r="I235" s="17"/>
    </row>
    <row r="236" spans="1:9" ht="23.25" customHeight="1" x14ac:dyDescent="0.15">
      <c r="A236" s="19"/>
      <c r="B236" s="14" t="s">
        <v>160</v>
      </c>
      <c r="C236" s="14" t="s">
        <v>44</v>
      </c>
      <c r="D236" s="20" t="s">
        <v>142</v>
      </c>
      <c r="E236" s="33">
        <v>4</v>
      </c>
      <c r="F236" s="12" t="s">
        <v>207</v>
      </c>
      <c r="G236" s="17"/>
      <c r="H236" s="18" t="str">
        <f>IF(COUNTIF(A236,"*計*"),SUMIF(B$8:B235,B235,H$8:H235),IF(E236*G236=0,"",E236*G236))</f>
        <v/>
      </c>
      <c r="I236" s="17"/>
    </row>
    <row r="237" spans="1:9" ht="23.25" customHeight="1" x14ac:dyDescent="0.15">
      <c r="A237" s="19"/>
      <c r="B237" s="14" t="s">
        <v>160</v>
      </c>
      <c r="C237" s="14" t="s">
        <v>44</v>
      </c>
      <c r="D237" s="20" t="s">
        <v>143</v>
      </c>
      <c r="E237" s="33">
        <v>31</v>
      </c>
      <c r="F237" s="12" t="s">
        <v>207</v>
      </c>
      <c r="G237" s="17"/>
      <c r="H237" s="18" t="str">
        <f>IF(COUNTIF(A237,"*計*"),SUMIF(B$8:B236,B236,H$8:H236),IF(E237*G237=0,"",E237*G237))</f>
        <v/>
      </c>
      <c r="I237" s="17"/>
    </row>
    <row r="238" spans="1:9" ht="23.25" customHeight="1" x14ac:dyDescent="0.15">
      <c r="A238" s="19"/>
      <c r="B238" s="14" t="s">
        <v>160</v>
      </c>
      <c r="C238" s="14" t="s">
        <v>44</v>
      </c>
      <c r="D238" s="20" t="s">
        <v>144</v>
      </c>
      <c r="E238" s="33">
        <v>4</v>
      </c>
      <c r="F238" s="12" t="s">
        <v>211</v>
      </c>
      <c r="G238" s="17"/>
      <c r="H238" s="18" t="str">
        <f>IF(COUNTIF(A238,"*計*"),SUMIF(B$8:B237,B237,H$8:H237),IF(E238*G238=0,"",E238*G238))</f>
        <v/>
      </c>
      <c r="I238" s="17"/>
    </row>
    <row r="239" spans="1:9" ht="23.25" customHeight="1" x14ac:dyDescent="0.15">
      <c r="A239" s="19"/>
      <c r="B239" s="14" t="s">
        <v>160</v>
      </c>
      <c r="C239" s="14" t="s">
        <v>44</v>
      </c>
      <c r="D239" s="20" t="s">
        <v>94</v>
      </c>
      <c r="E239" s="33">
        <v>1</v>
      </c>
      <c r="F239" s="12" t="s">
        <v>211</v>
      </c>
      <c r="G239" s="17"/>
      <c r="H239" s="18" t="str">
        <f>IF(COUNTIF(A239,"*計*"),SUMIF(B$8:B238,B238,H$8:H238),IF(E239*G239=0,"",E239*G239))</f>
        <v/>
      </c>
      <c r="I239" s="17"/>
    </row>
    <row r="240" spans="1:9" ht="23.25" customHeight="1" x14ac:dyDescent="0.15">
      <c r="A240" s="19"/>
      <c r="B240" s="14" t="s">
        <v>160</v>
      </c>
      <c r="C240" s="14" t="s">
        <v>44</v>
      </c>
      <c r="D240" s="20" t="s">
        <v>120</v>
      </c>
      <c r="E240" s="33">
        <v>2</v>
      </c>
      <c r="F240" s="12" t="s">
        <v>208</v>
      </c>
      <c r="G240" s="17"/>
      <c r="H240" s="18" t="str">
        <f>IF(COUNTIF(A240,"*計*"),SUMIF(B$8:B239,B239,H$8:H239),IF(E240*G240=0,"",E240*G240))</f>
        <v/>
      </c>
      <c r="I240" s="17"/>
    </row>
    <row r="241" spans="1:9" ht="23.25" customHeight="1" x14ac:dyDescent="0.15">
      <c r="A241" s="19"/>
      <c r="B241" s="14" t="s">
        <v>160</v>
      </c>
      <c r="C241" s="14" t="s">
        <v>44</v>
      </c>
      <c r="D241" s="20" t="s">
        <v>145</v>
      </c>
      <c r="E241" s="33">
        <v>2</v>
      </c>
      <c r="F241" s="12" t="s">
        <v>208</v>
      </c>
      <c r="G241" s="17"/>
      <c r="H241" s="18" t="str">
        <f>IF(COUNTIF(A241,"*計*"),SUMIF(B$8:B240,B240,H$8:H240),IF(E241*G241=0,"",E241*G241))</f>
        <v/>
      </c>
      <c r="I241" s="17"/>
    </row>
    <row r="242" spans="1:9" ht="23.25" customHeight="1" x14ac:dyDescent="0.15">
      <c r="A242" s="23" t="s">
        <v>179</v>
      </c>
      <c r="B242" s="24"/>
      <c r="C242" s="24"/>
      <c r="D242" s="25"/>
      <c r="E242" s="33"/>
      <c r="F242" s="12"/>
      <c r="G242" s="17"/>
      <c r="H242" s="18">
        <f>IF(COUNTIF(A242,"*計*"),SUMIF(B$8:B241,B241,H$8:H241),IF(E242*G242=0,"",E242*G242))</f>
        <v>0</v>
      </c>
      <c r="I242" s="17"/>
    </row>
    <row r="243" spans="1:9" ht="23.25" customHeight="1" x14ac:dyDescent="0.15">
      <c r="A243" s="19"/>
      <c r="B243" s="14"/>
      <c r="C243" s="14"/>
      <c r="D243" s="20"/>
      <c r="E243" s="33"/>
      <c r="F243" s="12"/>
      <c r="G243" s="17"/>
      <c r="H243" s="18" t="str">
        <f>IF(COUNTIF(A243,"*計*"),SUMIF(B$8:B242,B242,H$8:H242),IF(E243*G243=0,"",E243*G243))</f>
        <v/>
      </c>
      <c r="I243" s="17"/>
    </row>
    <row r="244" spans="1:9" ht="23.25" customHeight="1" x14ac:dyDescent="0.15">
      <c r="A244" s="19">
        <v>13</v>
      </c>
      <c r="B244" s="14" t="s">
        <v>161</v>
      </c>
      <c r="C244" s="14"/>
      <c r="D244" s="20"/>
      <c r="E244" s="33"/>
      <c r="F244" s="12"/>
      <c r="G244" s="17"/>
      <c r="H244" s="18" t="str">
        <f>IF(COUNTIF(A244,"*計*"),SUMIF(B$8:B243,B243,H$8:H243),IF(E244*G244=0,"",E244*G244))</f>
        <v/>
      </c>
      <c r="I244" s="17"/>
    </row>
    <row r="245" spans="1:9" ht="23.25" customHeight="1" x14ac:dyDescent="0.15">
      <c r="A245" s="19"/>
      <c r="B245" s="14" t="s">
        <v>161</v>
      </c>
      <c r="C245" s="14" t="s">
        <v>37</v>
      </c>
      <c r="D245" s="20"/>
      <c r="E245" s="33"/>
      <c r="F245" s="12"/>
      <c r="G245" s="17"/>
      <c r="H245" s="18" t="str">
        <f>IF(COUNTIF(A245,"*計*"),SUMIF(B$8:B244,B244,H$8:H244),IF(E245*G245=0,"",E245*G245))</f>
        <v/>
      </c>
      <c r="I245" s="17"/>
    </row>
    <row r="246" spans="1:9" ht="23.25" customHeight="1" x14ac:dyDescent="0.15">
      <c r="A246" s="19"/>
      <c r="B246" s="14" t="s">
        <v>161</v>
      </c>
      <c r="C246" s="14" t="s">
        <v>37</v>
      </c>
      <c r="D246" s="20" t="s">
        <v>146</v>
      </c>
      <c r="E246" s="33">
        <v>2</v>
      </c>
      <c r="F246" s="12" t="s">
        <v>227</v>
      </c>
      <c r="G246" s="17"/>
      <c r="H246" s="18" t="str">
        <f>IF(COUNTIF(A246,"*計*"),SUMIF(B$8:B245,B245,H$8:H245),IF(E246*G246=0,"",E246*G246))</f>
        <v/>
      </c>
      <c r="I246" s="17"/>
    </row>
    <row r="247" spans="1:9" ht="23.25" customHeight="1" x14ac:dyDescent="0.15">
      <c r="A247" s="19"/>
      <c r="B247" s="14" t="s">
        <v>161</v>
      </c>
      <c r="C247" s="14" t="s">
        <v>37</v>
      </c>
      <c r="D247" s="20" t="s">
        <v>147</v>
      </c>
      <c r="E247" s="33">
        <v>2</v>
      </c>
      <c r="F247" s="12" t="s">
        <v>211</v>
      </c>
      <c r="G247" s="17"/>
      <c r="H247" s="18" t="str">
        <f>IF(COUNTIF(A247,"*計*"),SUMIF(B$8:B246,B246,H$8:H246),IF(E247*G247=0,"",E247*G247))</f>
        <v/>
      </c>
      <c r="I247" s="17"/>
    </row>
    <row r="248" spans="1:9" ht="23.25" customHeight="1" x14ac:dyDescent="0.15">
      <c r="A248" s="19"/>
      <c r="B248" s="14" t="s">
        <v>161</v>
      </c>
      <c r="C248" s="14" t="s">
        <v>44</v>
      </c>
      <c r="D248" s="36"/>
      <c r="E248" s="33"/>
      <c r="F248" s="12"/>
      <c r="G248" s="17"/>
      <c r="H248" s="18" t="str">
        <f>IF(COUNTIF(A248,"*計*"),SUMIF(B$8:B247,B247,H$8:H247),IF(E248*G248=0,"",E248*G248))</f>
        <v/>
      </c>
      <c r="I248" s="17"/>
    </row>
    <row r="249" spans="1:9" ht="23.25" customHeight="1" x14ac:dyDescent="0.15">
      <c r="A249" s="19"/>
      <c r="B249" s="14" t="s">
        <v>161</v>
      </c>
      <c r="C249" s="14" t="s">
        <v>44</v>
      </c>
      <c r="D249" s="20" t="s">
        <v>146</v>
      </c>
      <c r="E249" s="33">
        <v>2</v>
      </c>
      <c r="F249" s="12" t="s">
        <v>227</v>
      </c>
      <c r="G249" s="17"/>
      <c r="H249" s="18" t="str">
        <f>IF(COUNTIF(A249,"*計*"),SUMIF(B$8:B248,B248,H$8:H248),IF(E249*G249=0,"",E249*G249))</f>
        <v/>
      </c>
      <c r="I249" s="17"/>
    </row>
    <row r="250" spans="1:9" ht="23.25" customHeight="1" x14ac:dyDescent="0.15">
      <c r="A250" s="19"/>
      <c r="B250" s="14" t="s">
        <v>161</v>
      </c>
      <c r="C250" s="14" t="s">
        <v>44</v>
      </c>
      <c r="D250" s="20" t="s">
        <v>147</v>
      </c>
      <c r="E250" s="33">
        <v>2</v>
      </c>
      <c r="F250" s="12" t="s">
        <v>211</v>
      </c>
      <c r="G250" s="17"/>
      <c r="H250" s="18" t="str">
        <f>IF(COUNTIF(A250,"*計*"),SUMIF(B$8:B249,B249,H$8:H249),IF(E250*G250=0,"",E250*G250))</f>
        <v/>
      </c>
      <c r="I250" s="17"/>
    </row>
    <row r="251" spans="1:9" ht="23.25" customHeight="1" x14ac:dyDescent="0.15">
      <c r="A251" s="23" t="s">
        <v>178</v>
      </c>
      <c r="B251" s="24"/>
      <c r="C251" s="24"/>
      <c r="D251" s="25"/>
      <c r="E251" s="33"/>
      <c r="F251" s="12"/>
      <c r="G251" s="17"/>
      <c r="H251" s="18">
        <f>IF(COUNTIF(A251,"*計*"),SUMIF(B$8:B250,B250,H$8:H250),IF(E251*G251=0,"",E251*G251))</f>
        <v>0</v>
      </c>
      <c r="I251" s="17"/>
    </row>
    <row r="252" spans="1:9" ht="23.25" customHeight="1" x14ac:dyDescent="0.15">
      <c r="A252" s="19"/>
      <c r="B252" s="14"/>
      <c r="C252" s="14"/>
      <c r="D252" s="20"/>
      <c r="E252" s="33"/>
      <c r="F252" s="12"/>
      <c r="G252" s="17"/>
      <c r="H252" s="18" t="str">
        <f>IF(COUNTIF(A252,"*計*"),SUMIF(B$8:B251,B251,H$8:H251),IF(E252*G252=0,"",E252*G252))</f>
        <v/>
      </c>
      <c r="I252" s="17"/>
    </row>
    <row r="253" spans="1:9" ht="23.25" customHeight="1" x14ac:dyDescent="0.15">
      <c r="A253" s="23" t="s">
        <v>216</v>
      </c>
      <c r="B253" s="24"/>
      <c r="C253" s="9"/>
      <c r="D253" s="10"/>
      <c r="E253" s="33"/>
      <c r="F253" s="12"/>
      <c r="G253" s="17"/>
      <c r="H253" s="18">
        <f>SUMIF($A$7:A252,"*計*",H$7:H252)</f>
        <v>0</v>
      </c>
      <c r="I253" s="17"/>
    </row>
    <row r="254" spans="1:9" ht="23.25" customHeight="1" x14ac:dyDescent="0.15">
      <c r="A254" s="23"/>
      <c r="B254" s="24"/>
      <c r="C254" s="9"/>
      <c r="D254" s="10"/>
      <c r="E254" s="33"/>
      <c r="F254" s="12"/>
      <c r="G254" s="17"/>
      <c r="H254" s="18"/>
      <c r="I254" s="17"/>
    </row>
    <row r="255" spans="1:9" ht="23.25" customHeight="1" x14ac:dyDescent="0.15">
      <c r="A255" s="23"/>
      <c r="B255" s="24"/>
      <c r="C255" s="9"/>
      <c r="D255" s="10"/>
      <c r="E255" s="33"/>
      <c r="F255" s="12"/>
      <c r="G255" s="17"/>
      <c r="H255" s="18"/>
      <c r="I255" s="17"/>
    </row>
    <row r="256" spans="1:9" ht="23.25" customHeight="1" x14ac:dyDescent="0.15">
      <c r="A256" s="23"/>
      <c r="B256" s="24"/>
      <c r="C256" s="9"/>
      <c r="D256" s="10"/>
      <c r="E256" s="33"/>
      <c r="F256" s="12"/>
      <c r="G256" s="17"/>
      <c r="H256" s="18"/>
      <c r="I256" s="17"/>
    </row>
    <row r="257" spans="1:9" ht="23.25" customHeight="1" x14ac:dyDescent="0.15">
      <c r="A257" s="23"/>
      <c r="B257" s="24"/>
      <c r="C257" s="9"/>
      <c r="D257" s="10"/>
      <c r="E257" s="33"/>
      <c r="F257" s="12"/>
      <c r="G257" s="17"/>
      <c r="H257" s="18"/>
      <c r="I257" s="17"/>
    </row>
    <row r="258" spans="1:9" ht="23.25" customHeight="1" x14ac:dyDescent="0.15">
      <c r="A258" s="23"/>
      <c r="B258" s="24"/>
      <c r="C258" s="9"/>
      <c r="D258" s="10"/>
      <c r="E258" s="33"/>
      <c r="F258" s="12"/>
      <c r="G258" s="17"/>
      <c r="H258" s="18"/>
      <c r="I258" s="17"/>
    </row>
    <row r="259" spans="1:9" ht="23.25" customHeight="1" x14ac:dyDescent="0.15">
      <c r="A259" s="23"/>
      <c r="B259" s="24"/>
      <c r="C259" s="9"/>
      <c r="D259" s="10"/>
      <c r="E259" s="33"/>
      <c r="F259" s="12"/>
      <c r="G259" s="17"/>
      <c r="H259" s="18"/>
      <c r="I259" s="17"/>
    </row>
    <row r="260" spans="1:9" ht="23.25" customHeight="1" x14ac:dyDescent="0.15">
      <c r="A260" s="23"/>
      <c r="B260" s="24"/>
      <c r="C260" s="9"/>
      <c r="D260" s="10"/>
      <c r="E260" s="33"/>
      <c r="F260" s="12"/>
      <c r="G260" s="17"/>
      <c r="H260" s="18"/>
      <c r="I260" s="17"/>
    </row>
    <row r="261" spans="1:9" ht="23.25" customHeight="1" x14ac:dyDescent="0.15">
      <c r="A261" s="23"/>
      <c r="B261" s="24"/>
      <c r="C261" s="9"/>
      <c r="D261" s="10"/>
      <c r="E261" s="33"/>
      <c r="F261" s="12"/>
      <c r="G261" s="17"/>
      <c r="H261" s="18"/>
      <c r="I261" s="17"/>
    </row>
    <row r="262" spans="1:9" ht="23.25" customHeight="1" x14ac:dyDescent="0.15">
      <c r="A262" s="23"/>
      <c r="B262" s="24"/>
      <c r="C262" s="9"/>
      <c r="D262" s="10"/>
      <c r="E262" s="33"/>
      <c r="F262" s="12"/>
      <c r="G262" s="17"/>
      <c r="H262" s="18"/>
      <c r="I262" s="17"/>
    </row>
    <row r="263" spans="1:9" ht="23.25" customHeight="1" x14ac:dyDescent="0.15">
      <c r="A263" s="23"/>
      <c r="B263" s="24"/>
      <c r="C263" s="9"/>
      <c r="D263" s="10"/>
      <c r="E263" s="33"/>
      <c r="F263" s="12"/>
      <c r="G263" s="17"/>
      <c r="H263" s="18"/>
      <c r="I263" s="17"/>
    </row>
    <row r="264" spans="1:9" ht="23.25" customHeight="1" x14ac:dyDescent="0.15">
      <c r="A264" s="23"/>
      <c r="B264" s="24"/>
      <c r="C264" s="9"/>
      <c r="D264" s="10"/>
      <c r="E264" s="33"/>
      <c r="F264" s="12"/>
      <c r="G264" s="17"/>
      <c r="H264" s="18"/>
      <c r="I264" s="17"/>
    </row>
    <row r="265" spans="1:9" ht="23.25" customHeight="1" x14ac:dyDescent="0.15">
      <c r="A265" s="23"/>
      <c r="B265" s="24"/>
      <c r="C265" s="9"/>
      <c r="D265" s="10"/>
      <c r="E265" s="33"/>
      <c r="F265" s="12"/>
      <c r="G265" s="17"/>
      <c r="H265" s="18"/>
      <c r="I265" s="17"/>
    </row>
    <row r="266" spans="1:9" ht="23.25" customHeight="1" x14ac:dyDescent="0.15">
      <c r="A266" s="23"/>
      <c r="B266" s="24"/>
      <c r="C266" s="9"/>
      <c r="D266" s="10"/>
      <c r="E266" s="33"/>
      <c r="F266" s="12"/>
      <c r="G266" s="17"/>
      <c r="H266" s="18"/>
      <c r="I266" s="17"/>
    </row>
    <row r="267" spans="1:9" ht="23.25" customHeight="1" x14ac:dyDescent="0.15">
      <c r="A267" s="23"/>
      <c r="B267" s="24"/>
      <c r="C267" s="9"/>
      <c r="D267" s="10"/>
      <c r="E267" s="33"/>
      <c r="F267" s="12"/>
      <c r="G267" s="17"/>
      <c r="H267" s="18"/>
      <c r="I267" s="17"/>
    </row>
    <row r="268" spans="1:9" ht="23.25" customHeight="1" x14ac:dyDescent="0.15">
      <c r="A268" s="23"/>
      <c r="B268" s="24"/>
      <c r="C268" s="9"/>
      <c r="D268" s="10"/>
      <c r="E268" s="33"/>
      <c r="F268" s="12"/>
      <c r="G268" s="17"/>
      <c r="H268" s="18"/>
      <c r="I268" s="17"/>
    </row>
    <row r="269" spans="1:9" ht="23.25" customHeight="1" x14ac:dyDescent="0.15">
      <c r="A269" s="23"/>
      <c r="B269" s="24"/>
      <c r="C269" s="9"/>
      <c r="D269" s="10"/>
      <c r="E269" s="33"/>
      <c r="F269" s="12"/>
      <c r="G269" s="17"/>
      <c r="H269" s="18"/>
      <c r="I269" s="17"/>
    </row>
    <row r="270" spans="1:9" ht="23.25" customHeight="1" x14ac:dyDescent="0.15">
      <c r="A270" s="23"/>
      <c r="B270" s="24"/>
      <c r="C270" s="9"/>
      <c r="D270" s="10"/>
      <c r="E270" s="33"/>
      <c r="F270" s="12"/>
      <c r="G270" s="17"/>
      <c r="H270" s="18"/>
      <c r="I270" s="17"/>
    </row>
    <row r="271" spans="1:9" ht="23.25" customHeight="1" x14ac:dyDescent="0.15">
      <c r="A271" s="23"/>
      <c r="B271" s="24"/>
      <c r="C271" s="9"/>
      <c r="D271" s="10"/>
      <c r="E271" s="33"/>
      <c r="F271" s="12"/>
      <c r="G271" s="17"/>
      <c r="H271" s="18"/>
      <c r="I271" s="17"/>
    </row>
    <row r="272" spans="1:9" ht="23.25" customHeight="1" x14ac:dyDescent="0.15">
      <c r="A272" s="23"/>
      <c r="B272" s="24"/>
      <c r="C272" s="9"/>
      <c r="D272" s="10"/>
      <c r="E272" s="33"/>
      <c r="F272" s="12"/>
      <c r="G272" s="17"/>
      <c r="H272" s="18"/>
      <c r="I272" s="17"/>
    </row>
    <row r="273" spans="1:9" ht="23.25" customHeight="1" x14ac:dyDescent="0.15">
      <c r="A273" s="23"/>
      <c r="B273" s="24"/>
      <c r="C273" s="9"/>
      <c r="D273" s="10"/>
      <c r="E273" s="33"/>
      <c r="F273" s="12"/>
      <c r="G273" s="17"/>
      <c r="H273" s="18"/>
      <c r="I273" s="17"/>
    </row>
    <row r="274" spans="1:9" ht="23.25" customHeight="1" x14ac:dyDescent="0.15">
      <c r="A274" s="23"/>
      <c r="B274" s="24"/>
      <c r="C274" s="9"/>
      <c r="D274" s="10"/>
      <c r="E274" s="33"/>
      <c r="F274" s="12"/>
      <c r="G274" s="17"/>
      <c r="H274" s="18"/>
      <c r="I274" s="17"/>
    </row>
    <row r="275" spans="1:9" ht="23.25" customHeight="1" x14ac:dyDescent="0.15">
      <c r="A275" s="23"/>
      <c r="B275" s="24"/>
      <c r="C275" s="9"/>
      <c r="D275" s="10"/>
      <c r="E275" s="33"/>
      <c r="F275" s="12"/>
      <c r="G275" s="17"/>
      <c r="H275" s="18"/>
      <c r="I275" s="17"/>
    </row>
    <row r="276" spans="1:9" ht="23.25" customHeight="1" x14ac:dyDescent="0.15">
      <c r="A276" s="23"/>
      <c r="B276" s="24"/>
      <c r="C276" s="9"/>
      <c r="D276" s="10"/>
      <c r="E276" s="33"/>
      <c r="F276" s="12"/>
      <c r="G276" s="17"/>
      <c r="H276" s="18"/>
      <c r="I276" s="17"/>
    </row>
    <row r="277" spans="1:9" ht="23.25" customHeight="1" x14ac:dyDescent="0.15">
      <c r="A277" s="23"/>
      <c r="B277" s="24"/>
      <c r="C277" s="9"/>
      <c r="D277" s="10"/>
      <c r="E277" s="33"/>
      <c r="F277" s="12"/>
      <c r="G277" s="17"/>
      <c r="H277" s="18"/>
      <c r="I277" s="17"/>
    </row>
    <row r="278" spans="1:9" ht="23.25" customHeight="1" x14ac:dyDescent="0.15">
      <c r="A278" s="23"/>
      <c r="B278" s="24"/>
      <c r="C278" s="9"/>
      <c r="D278" s="10"/>
      <c r="E278" s="33"/>
      <c r="F278" s="12"/>
      <c r="G278" s="17"/>
      <c r="H278" s="18"/>
      <c r="I278" s="17"/>
    </row>
    <row r="279" spans="1:9" ht="23.25" customHeight="1" x14ac:dyDescent="0.15">
      <c r="A279" s="23"/>
      <c r="B279" s="24"/>
      <c r="C279" s="9"/>
      <c r="D279" s="10"/>
      <c r="E279" s="33"/>
      <c r="F279" s="12"/>
      <c r="G279" s="17"/>
      <c r="H279" s="18"/>
      <c r="I279" s="17"/>
    </row>
    <row r="280" spans="1:9" ht="23.25" customHeight="1" x14ac:dyDescent="0.15">
      <c r="A280" s="23"/>
      <c r="B280" s="24"/>
      <c r="C280" s="9"/>
      <c r="D280" s="10"/>
      <c r="E280" s="33"/>
      <c r="F280" s="12"/>
      <c r="G280" s="17"/>
      <c r="H280" s="18"/>
      <c r="I280" s="17"/>
    </row>
    <row r="281" spans="1:9" ht="23.25" customHeight="1" x14ac:dyDescent="0.15">
      <c r="A281" s="23"/>
      <c r="B281" s="24"/>
      <c r="C281" s="9"/>
      <c r="D281" s="10"/>
      <c r="E281" s="33"/>
      <c r="F281" s="12"/>
      <c r="G281" s="17"/>
      <c r="H281" s="18"/>
      <c r="I281" s="17"/>
    </row>
    <row r="282" spans="1:9" ht="23.25" customHeight="1" x14ac:dyDescent="0.15">
      <c r="A282" s="23"/>
      <c r="B282" s="24"/>
      <c r="C282" s="9"/>
      <c r="D282" s="10"/>
      <c r="E282" s="33"/>
      <c r="F282" s="12"/>
      <c r="G282" s="17"/>
      <c r="H282" s="18"/>
      <c r="I282" s="17"/>
    </row>
    <row r="283" spans="1:9" ht="23.25" customHeight="1" x14ac:dyDescent="0.15">
      <c r="A283" s="23"/>
      <c r="B283" s="24"/>
      <c r="C283" s="9"/>
      <c r="D283" s="10"/>
      <c r="E283" s="33"/>
      <c r="F283" s="12"/>
      <c r="G283" s="17"/>
      <c r="H283" s="18"/>
      <c r="I283" s="17"/>
    </row>
  </sheetData>
  <mergeCells count="2">
    <mergeCell ref="A1:I1"/>
    <mergeCell ref="A2:I2"/>
  </mergeCells>
  <phoneticPr fontId="1"/>
  <conditionalFormatting sqref="A6:C18 B19:C21 A19:A251 B22 B24:C62 B65:C83 B86:C92 B95:C99 B102:C130 B133:C140 B143:C143 C144 B145:C145 B148:C158 B161:C176 B179:C204 B207:C242 B245:C251">
    <cfRule type="expression" dxfId="19" priority="5">
      <formula>A5=A6</formula>
    </cfRule>
  </conditionalFormatting>
  <conditionalFormatting sqref="B3:B4">
    <cfRule type="expression" dxfId="18" priority="4">
      <formula>B2=B3</formula>
    </cfRule>
  </conditionalFormatting>
  <conditionalFormatting sqref="B23:C23 A253:A283">
    <cfRule type="expression" dxfId="17" priority="3">
      <formula>A20=A23</formula>
    </cfRule>
  </conditionalFormatting>
  <conditionalFormatting sqref="B64:C64 B85:C85 B94:C94 B101:C101 B132:C132 B142:C142 B146 B147:C147 B160:C160 B178:C178 B206:C206 B244:C244">
    <cfRule type="expression" dxfId="16" priority="1">
      <formula>B61=B64</formula>
    </cfRule>
  </conditionalFormatting>
  <conditionalFormatting sqref="C22 B63:C63 B84:C84 B93:C93 B100:C100 B131:C131 B141:C141 B144 C146 B159:C159 B177:C177 B205:C205 B243:C243 A252:C252">
    <cfRule type="expression" dxfId="15" priority="2">
      <formula>A20=A22</formula>
    </cfRule>
  </conditionalFormatting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189"/>
  <sheetViews>
    <sheetView view="pageBreakPreview" topLeftCell="A61" zoomScaleNormal="85" zoomScaleSheetLayoutView="100" workbookViewId="0">
      <selection activeCell="G80" sqref="G80"/>
    </sheetView>
  </sheetViews>
  <sheetFormatPr defaultColWidth="8.75" defaultRowHeight="23.25" customHeight="1" x14ac:dyDescent="0.15"/>
  <cols>
    <col min="1" max="1" width="3.75" style="27" customWidth="1"/>
    <col min="2" max="2" width="1.25" style="28" customWidth="1"/>
    <col min="3" max="3" width="1.25" style="29" customWidth="1"/>
    <col min="4" max="4" width="34.375" style="27" customWidth="1"/>
    <col min="5" max="5" width="11.375" style="30" customWidth="1"/>
    <col min="6" max="6" width="5.875" style="31" bestFit="1" customWidth="1"/>
    <col min="7" max="7" width="19.125" style="27" customWidth="1"/>
    <col min="8" max="8" width="19.5" style="27" customWidth="1"/>
    <col min="9" max="9" width="23.625" style="27" customWidth="1"/>
    <col min="10" max="10" width="8.75" style="5"/>
    <col min="11" max="16384" width="8.75" style="4"/>
  </cols>
  <sheetData>
    <row r="1" spans="1:10" s="3" customFormat="1" ht="23.25" customHeight="1" x14ac:dyDescent="0.15">
      <c r="A1" s="57" t="s">
        <v>192</v>
      </c>
      <c r="B1" s="57"/>
      <c r="C1" s="57"/>
      <c r="D1" s="57"/>
      <c r="E1" s="57"/>
      <c r="F1" s="57"/>
      <c r="G1" s="57"/>
      <c r="H1" s="57"/>
      <c r="I1" s="57"/>
      <c r="J1" s="6"/>
    </row>
    <row r="2" spans="1:10" s="3" customFormat="1" ht="23.25" customHeight="1" x14ac:dyDescent="0.15">
      <c r="A2" s="57" t="s">
        <v>195</v>
      </c>
      <c r="B2" s="57"/>
      <c r="C2" s="57"/>
      <c r="D2" s="57"/>
      <c r="E2" s="57"/>
      <c r="F2" s="57"/>
      <c r="G2" s="57"/>
      <c r="H2" s="57"/>
      <c r="I2" s="57"/>
      <c r="J2" s="6"/>
    </row>
    <row r="3" spans="1:10" ht="23.25" customHeight="1" x14ac:dyDescent="0.15">
      <c r="A3" s="7" t="s">
        <v>162</v>
      </c>
      <c r="B3" s="8"/>
      <c r="C3" s="9"/>
      <c r="D3" s="10"/>
      <c r="E3" s="11" t="s">
        <v>1</v>
      </c>
      <c r="F3" s="12" t="s">
        <v>2</v>
      </c>
      <c r="G3" s="12" t="s">
        <v>3</v>
      </c>
      <c r="H3" s="12" t="s">
        <v>180</v>
      </c>
      <c r="I3" s="12" t="s">
        <v>5</v>
      </c>
    </row>
    <row r="4" spans="1:10" ht="23.25" customHeight="1" x14ac:dyDescent="0.15">
      <c r="A4" s="13" t="s">
        <v>191</v>
      </c>
      <c r="B4" s="14"/>
      <c r="C4" s="15"/>
      <c r="D4" s="16"/>
      <c r="E4" s="32"/>
      <c r="F4" s="12"/>
      <c r="G4" s="12"/>
      <c r="H4" s="17"/>
      <c r="I4" s="12"/>
    </row>
    <row r="5" spans="1:10" ht="23.25" customHeight="1" x14ac:dyDescent="0.15">
      <c r="A5" s="13" t="s">
        <v>165</v>
      </c>
      <c r="B5" s="16"/>
      <c r="C5" s="15"/>
      <c r="D5" s="16"/>
      <c r="E5" s="32"/>
      <c r="F5" s="12"/>
      <c r="G5" s="12"/>
      <c r="H5" s="18"/>
      <c r="I5" s="12"/>
    </row>
    <row r="6" spans="1:10" ht="23.25" customHeight="1" x14ac:dyDescent="0.15">
      <c r="A6" s="19">
        <v>1</v>
      </c>
      <c r="B6" s="14" t="s">
        <v>149</v>
      </c>
      <c r="C6" s="14"/>
      <c r="D6" s="20"/>
      <c r="E6" s="33"/>
      <c r="F6" s="12"/>
      <c r="G6" s="17"/>
      <c r="H6" s="18"/>
      <c r="I6" s="17"/>
    </row>
    <row r="7" spans="1:10" ht="23.25" customHeight="1" x14ac:dyDescent="0.15">
      <c r="A7" s="19"/>
      <c r="B7" s="14" t="s">
        <v>149</v>
      </c>
      <c r="C7" s="14" t="s">
        <v>37</v>
      </c>
      <c r="D7" s="20"/>
      <c r="E7" s="33"/>
      <c r="F7" s="12"/>
      <c r="G7" s="17"/>
      <c r="H7" s="18"/>
      <c r="I7" s="17"/>
    </row>
    <row r="8" spans="1:10" ht="23.25" customHeight="1" x14ac:dyDescent="0.15">
      <c r="A8" s="19"/>
      <c r="B8" s="14" t="s">
        <v>149</v>
      </c>
      <c r="C8" s="14" t="s">
        <v>37</v>
      </c>
      <c r="D8" s="20" t="s">
        <v>48</v>
      </c>
      <c r="E8" s="33">
        <v>1</v>
      </c>
      <c r="F8" s="12" t="s">
        <v>206</v>
      </c>
      <c r="G8" s="17"/>
      <c r="H8" s="18" t="str">
        <f>IF(COUNTIF(A8,"*計*"),SUMIF(B7:B$8,B7,H7:H$8),IF(E8*G8=0,"",E8*G8))</f>
        <v/>
      </c>
      <c r="I8" s="17"/>
    </row>
    <row r="9" spans="1:10" ht="23.25" customHeight="1" x14ac:dyDescent="0.15">
      <c r="A9" s="19"/>
      <c r="B9" s="14" t="s">
        <v>149</v>
      </c>
      <c r="C9" s="14" t="s">
        <v>37</v>
      </c>
      <c r="D9" s="20" t="s">
        <v>49</v>
      </c>
      <c r="E9" s="33">
        <v>2</v>
      </c>
      <c r="F9" s="12" t="s">
        <v>206</v>
      </c>
      <c r="G9" s="17"/>
      <c r="H9" s="18" t="str">
        <f>IF(COUNTIF(A9,"*計*"),SUMIF(B8:B$8,B8,H8:H$8),IF(E9*G9=0,"",E9*G9))</f>
        <v/>
      </c>
      <c r="I9" s="17"/>
    </row>
    <row r="10" spans="1:10" ht="23.25" customHeight="1" x14ac:dyDescent="0.15">
      <c r="A10" s="19"/>
      <c r="B10" s="14" t="s">
        <v>149</v>
      </c>
      <c r="C10" s="14" t="s">
        <v>37</v>
      </c>
      <c r="D10" s="20" t="s">
        <v>52</v>
      </c>
      <c r="E10" s="33">
        <v>58</v>
      </c>
      <c r="F10" s="12" t="s">
        <v>207</v>
      </c>
      <c r="G10" s="17"/>
      <c r="H10" s="18" t="str">
        <f>IF(COUNTIF(A10,"*計*"),SUMIF(B$8:B9,B9,H$8:H9),IF(E10*G10=0,"",E10*G10))</f>
        <v/>
      </c>
      <c r="I10" s="17"/>
    </row>
    <row r="11" spans="1:10" ht="23.25" customHeight="1" x14ac:dyDescent="0.15">
      <c r="A11" s="19"/>
      <c r="B11" s="14" t="s">
        <v>149</v>
      </c>
      <c r="C11" s="14" t="s">
        <v>37</v>
      </c>
      <c r="D11" s="20" t="s">
        <v>53</v>
      </c>
      <c r="E11" s="33">
        <v>86</v>
      </c>
      <c r="F11" s="12" t="s">
        <v>207</v>
      </c>
      <c r="G11" s="17"/>
      <c r="H11" s="18" t="str">
        <f>IF(COUNTIF(A11,"*計*"),SUMIF(B$8:B10,B10,H$8:H10),IF(E11*G11=0,"",E11*G11))</f>
        <v/>
      </c>
      <c r="I11" s="17"/>
    </row>
    <row r="12" spans="1:10" ht="23.25" customHeight="1" x14ac:dyDescent="0.15">
      <c r="A12" s="19"/>
      <c r="B12" s="14" t="s">
        <v>149</v>
      </c>
      <c r="C12" s="14" t="s">
        <v>37</v>
      </c>
      <c r="D12" s="20" t="s">
        <v>54</v>
      </c>
      <c r="E12" s="33">
        <v>6</v>
      </c>
      <c r="F12" s="12" t="s">
        <v>207</v>
      </c>
      <c r="G12" s="17"/>
      <c r="H12" s="18" t="str">
        <f>IF(COUNTIF(A12,"*計*"),SUMIF(B$8:B11,B11,H$8:H11),IF(E12*G12=0,"",E12*G12))</f>
        <v/>
      </c>
      <c r="I12" s="17"/>
    </row>
    <row r="13" spans="1:10" ht="23.25" customHeight="1" x14ac:dyDescent="0.15">
      <c r="A13" s="19"/>
      <c r="B13" s="14" t="s">
        <v>149</v>
      </c>
      <c r="C13" s="14" t="s">
        <v>37</v>
      </c>
      <c r="D13" s="20" t="s">
        <v>59</v>
      </c>
      <c r="E13" s="33">
        <v>2</v>
      </c>
      <c r="F13" s="12" t="s">
        <v>207</v>
      </c>
      <c r="G13" s="17"/>
      <c r="H13" s="18" t="str">
        <f>IF(COUNTIF(A13,"*計*"),SUMIF(B$8:B12,B12,H$8:H12),IF(E13*G13=0,"",E13*G13))</f>
        <v/>
      </c>
      <c r="I13" s="17"/>
    </row>
    <row r="14" spans="1:10" ht="23.25" customHeight="1" x14ac:dyDescent="0.15">
      <c r="A14" s="19"/>
      <c r="B14" s="14" t="s">
        <v>149</v>
      </c>
      <c r="C14" s="14" t="s">
        <v>37</v>
      </c>
      <c r="D14" s="20" t="s">
        <v>60</v>
      </c>
      <c r="E14" s="33">
        <v>3</v>
      </c>
      <c r="F14" s="12" t="s">
        <v>207</v>
      </c>
      <c r="G14" s="17"/>
      <c r="H14" s="18" t="str">
        <f>IF(COUNTIF(A14,"*計*"),SUMIF(B$8:B13,B13,H$8:H13),IF(E14*G14=0,"",E14*G14))</f>
        <v/>
      </c>
      <c r="I14" s="17"/>
    </row>
    <row r="15" spans="1:10" ht="23.25" customHeight="1" x14ac:dyDescent="0.15">
      <c r="A15" s="19"/>
      <c r="B15" s="14" t="s">
        <v>149</v>
      </c>
      <c r="C15" s="14" t="s">
        <v>37</v>
      </c>
      <c r="D15" s="20" t="s">
        <v>61</v>
      </c>
      <c r="E15" s="33">
        <v>5</v>
      </c>
      <c r="F15" s="12" t="s">
        <v>207</v>
      </c>
      <c r="G15" s="17"/>
      <c r="H15" s="18" t="str">
        <f>IF(COUNTIF(A15,"*計*"),SUMIF(B$8:B14,B14,H$8:H14),IF(E15*G15=0,"",E15*G15))</f>
        <v/>
      </c>
      <c r="I15" s="17"/>
    </row>
    <row r="16" spans="1:10" ht="23.25" customHeight="1" x14ac:dyDescent="0.15">
      <c r="A16" s="19"/>
      <c r="B16" s="14" t="s">
        <v>149</v>
      </c>
      <c r="C16" s="14" t="s">
        <v>37</v>
      </c>
      <c r="D16" s="20" t="s">
        <v>62</v>
      </c>
      <c r="E16" s="33">
        <v>11</v>
      </c>
      <c r="F16" s="12" t="s">
        <v>209</v>
      </c>
      <c r="G16" s="17"/>
      <c r="H16" s="18" t="str">
        <f>IF(COUNTIF(A16,"*計*"),SUMIF(B$8:B15,B15,H$8:H15),IF(E16*G16=0,"",E16*G16))</f>
        <v/>
      </c>
      <c r="I16" s="17"/>
    </row>
    <row r="17" spans="1:9" ht="23.25" customHeight="1" x14ac:dyDescent="0.15">
      <c r="A17" s="19"/>
      <c r="B17" s="14" t="s">
        <v>149</v>
      </c>
      <c r="C17" s="14" t="s">
        <v>37</v>
      </c>
      <c r="D17" s="20" t="s">
        <v>64</v>
      </c>
      <c r="E17" s="33">
        <v>2</v>
      </c>
      <c r="F17" s="12" t="s">
        <v>205</v>
      </c>
      <c r="G17" s="17"/>
      <c r="H17" s="18" t="str">
        <f>IF(COUNTIF(A17,"*計*"),SUMIF(B$8:B16,B16,H$8:H16),IF(E17*G17=0,"",E17*G17))</f>
        <v/>
      </c>
      <c r="I17" s="17"/>
    </row>
    <row r="18" spans="1:9" ht="23.25" customHeight="1" x14ac:dyDescent="0.15">
      <c r="A18" s="19"/>
      <c r="B18" s="14" t="s">
        <v>149</v>
      </c>
      <c r="C18" s="14" t="s">
        <v>37</v>
      </c>
      <c r="D18" s="20" t="s">
        <v>65</v>
      </c>
      <c r="E18" s="33">
        <v>2</v>
      </c>
      <c r="F18" s="12" t="s">
        <v>205</v>
      </c>
      <c r="G18" s="17"/>
      <c r="H18" s="18" t="str">
        <f>IF(COUNTIF(A18,"*計*"),SUMIF(B$8:B17,B17,H$8:H17),IF(E18*G18=0,"",E18*G18))</f>
        <v/>
      </c>
      <c r="I18" s="17"/>
    </row>
    <row r="19" spans="1:9" ht="23.25" customHeight="1" x14ac:dyDescent="0.15">
      <c r="A19" s="19"/>
      <c r="B19" s="14" t="s">
        <v>149</v>
      </c>
      <c r="C19" s="14" t="s">
        <v>44</v>
      </c>
      <c r="D19" s="20"/>
      <c r="E19" s="33"/>
      <c r="F19" s="12"/>
      <c r="G19" s="17"/>
      <c r="H19" s="18" t="str">
        <f>IF(COUNTIF(A19,"*計*"),SUMIF(B$8:B18,B18,H$8:H18),IF(E19*G19=0,"",E19*G19))</f>
        <v/>
      </c>
      <c r="I19" s="17"/>
    </row>
    <row r="20" spans="1:9" ht="23.25" customHeight="1" x14ac:dyDescent="0.15">
      <c r="A20" s="19"/>
      <c r="B20" s="14" t="s">
        <v>149</v>
      </c>
      <c r="C20" s="14" t="s">
        <v>44</v>
      </c>
      <c r="D20" s="20" t="s">
        <v>67</v>
      </c>
      <c r="E20" s="33">
        <v>1</v>
      </c>
      <c r="F20" s="12" t="s">
        <v>206</v>
      </c>
      <c r="G20" s="17"/>
      <c r="H20" s="18" t="str">
        <f>IF(COUNTIF(A20,"*計*"),SUMIF(B$8:B19,B19,H$8:H19),IF(E20*G20=0,"",E20*G20))</f>
        <v/>
      </c>
      <c r="I20" s="17"/>
    </row>
    <row r="21" spans="1:9" ht="23.25" customHeight="1" x14ac:dyDescent="0.15">
      <c r="A21" s="19"/>
      <c r="B21" s="14" t="s">
        <v>149</v>
      </c>
      <c r="C21" s="14" t="s">
        <v>44</v>
      </c>
      <c r="D21" s="20" t="s">
        <v>68</v>
      </c>
      <c r="E21" s="33">
        <v>2</v>
      </c>
      <c r="F21" s="12" t="s">
        <v>206</v>
      </c>
      <c r="G21" s="17"/>
      <c r="H21" s="18" t="str">
        <f>IF(COUNTIF(A21,"*計*"),SUMIF(B$8:B20,B20,H$8:H20),IF(E21*G21=0,"",E21*G21))</f>
        <v/>
      </c>
      <c r="I21" s="17"/>
    </row>
    <row r="22" spans="1:9" ht="23.25" customHeight="1" x14ac:dyDescent="0.15">
      <c r="A22" s="19"/>
      <c r="B22" s="14" t="s">
        <v>149</v>
      </c>
      <c r="C22" s="14" t="s">
        <v>44</v>
      </c>
      <c r="D22" s="20" t="s">
        <v>69</v>
      </c>
      <c r="E22" s="33">
        <v>58</v>
      </c>
      <c r="F22" s="12" t="s">
        <v>207</v>
      </c>
      <c r="G22" s="17"/>
      <c r="H22" s="18" t="str">
        <f>IF(COUNTIF(A22,"*計*"),SUMIF(B$8:B21,B21,H$8:H21),IF(E22*G22=0,"",E22*G22))</f>
        <v/>
      </c>
      <c r="I22" s="17"/>
    </row>
    <row r="23" spans="1:9" ht="23.25" customHeight="1" x14ac:dyDescent="0.15">
      <c r="A23" s="19"/>
      <c r="B23" s="14" t="s">
        <v>149</v>
      </c>
      <c r="C23" s="14" t="s">
        <v>44</v>
      </c>
      <c r="D23" s="20" t="s">
        <v>53</v>
      </c>
      <c r="E23" s="33">
        <v>86</v>
      </c>
      <c r="F23" s="12" t="s">
        <v>207</v>
      </c>
      <c r="G23" s="17"/>
      <c r="H23" s="18" t="str">
        <f>IF(COUNTIF(A23,"*計*"),SUMIF(B$8:B22,B22,H$8:H22),IF(E23*G23=0,"",E23*G23))</f>
        <v/>
      </c>
      <c r="I23" s="17"/>
    </row>
    <row r="24" spans="1:9" ht="23.25" customHeight="1" x14ac:dyDescent="0.15">
      <c r="A24" s="19"/>
      <c r="B24" s="14" t="s">
        <v>149</v>
      </c>
      <c r="C24" s="14" t="s">
        <v>44</v>
      </c>
      <c r="D24" s="26" t="s">
        <v>54</v>
      </c>
      <c r="E24" s="33">
        <v>6</v>
      </c>
      <c r="F24" s="12" t="s">
        <v>207</v>
      </c>
      <c r="G24" s="17"/>
      <c r="H24" s="18" t="str">
        <f>IF(COUNTIF(A24,"*計*"),SUMIF(B$8:B23,B23,H$8:H23),IF(E24*G24=0,"",E24*G24))</f>
        <v/>
      </c>
      <c r="I24" s="17"/>
    </row>
    <row r="25" spans="1:9" ht="23.25" customHeight="1" x14ac:dyDescent="0.15">
      <c r="A25" s="19"/>
      <c r="B25" s="14" t="s">
        <v>149</v>
      </c>
      <c r="C25" s="14" t="s">
        <v>44</v>
      </c>
      <c r="D25" s="20" t="s">
        <v>59</v>
      </c>
      <c r="E25" s="33">
        <v>2</v>
      </c>
      <c r="F25" s="12" t="s">
        <v>207</v>
      </c>
      <c r="G25" s="17"/>
      <c r="H25" s="18" t="str">
        <f>IF(COUNTIF(A25,"*計*"),SUMIF(B$8:B24,B24,H$8:H24),IF(E25*G25=0,"",E25*G25))</f>
        <v/>
      </c>
      <c r="I25" s="17"/>
    </row>
    <row r="26" spans="1:9" ht="23.25" customHeight="1" x14ac:dyDescent="0.15">
      <c r="A26" s="19"/>
      <c r="B26" s="14" t="s">
        <v>149</v>
      </c>
      <c r="C26" s="14" t="s">
        <v>44</v>
      </c>
      <c r="D26" s="20" t="s">
        <v>60</v>
      </c>
      <c r="E26" s="33">
        <v>3</v>
      </c>
      <c r="F26" s="12" t="s">
        <v>207</v>
      </c>
      <c r="G26" s="17"/>
      <c r="H26" s="18" t="str">
        <f>IF(COUNTIF(A26,"*計*"),SUMIF(B$8:B25,B25,H$8:H25),IF(E26*G26=0,"",E26*G26))</f>
        <v/>
      </c>
      <c r="I26" s="17"/>
    </row>
    <row r="27" spans="1:9" ht="23.25" customHeight="1" x14ac:dyDescent="0.15">
      <c r="A27" s="19"/>
      <c r="B27" s="14" t="s">
        <v>149</v>
      </c>
      <c r="C27" s="14" t="s">
        <v>44</v>
      </c>
      <c r="D27" s="20" t="s">
        <v>61</v>
      </c>
      <c r="E27" s="33">
        <v>5</v>
      </c>
      <c r="F27" s="12" t="s">
        <v>207</v>
      </c>
      <c r="G27" s="17"/>
      <c r="H27" s="18" t="str">
        <f>IF(COUNTIF(A27,"*計*"),SUMIF(B$8:B26,B26,H$8:H26),IF(E27*G27=0,"",E27*G27))</f>
        <v/>
      </c>
      <c r="I27" s="17"/>
    </row>
    <row r="28" spans="1:9" ht="23.25" customHeight="1" x14ac:dyDescent="0.15">
      <c r="A28" s="19"/>
      <c r="B28" s="14" t="s">
        <v>149</v>
      </c>
      <c r="C28" s="14" t="s">
        <v>44</v>
      </c>
      <c r="D28" s="20" t="s">
        <v>62</v>
      </c>
      <c r="E28" s="33">
        <v>11</v>
      </c>
      <c r="F28" s="12" t="s">
        <v>209</v>
      </c>
      <c r="G28" s="17"/>
      <c r="H28" s="18" t="str">
        <f>IF(COUNTIF(A28,"*計*"),SUMIF(B$8:B27,B27,H$8:H27),IF(E28*G28=0,"",E28*G28))</f>
        <v/>
      </c>
      <c r="I28" s="17"/>
    </row>
    <row r="29" spans="1:9" ht="23.25" customHeight="1" x14ac:dyDescent="0.15">
      <c r="A29" s="19"/>
      <c r="B29" s="14" t="s">
        <v>149</v>
      </c>
      <c r="C29" s="14" t="s">
        <v>44</v>
      </c>
      <c r="D29" s="20" t="s">
        <v>64</v>
      </c>
      <c r="E29" s="33">
        <v>2</v>
      </c>
      <c r="F29" s="12" t="s">
        <v>205</v>
      </c>
      <c r="G29" s="17"/>
      <c r="H29" s="18" t="str">
        <f>IF(COUNTIF(A29,"*計*"),SUMIF(B$8:B28,B28,H$8:H28),IF(E29*G29=0,"",E29*G29))</f>
        <v/>
      </c>
      <c r="I29" s="17"/>
    </row>
    <row r="30" spans="1:9" ht="23.25" customHeight="1" x14ac:dyDescent="0.15">
      <c r="A30" s="19"/>
      <c r="B30" s="14" t="s">
        <v>149</v>
      </c>
      <c r="C30" s="14" t="s">
        <v>44</v>
      </c>
      <c r="D30" s="20" t="s">
        <v>65</v>
      </c>
      <c r="E30" s="33">
        <v>2</v>
      </c>
      <c r="F30" s="12" t="s">
        <v>205</v>
      </c>
      <c r="G30" s="17"/>
      <c r="H30" s="18" t="str">
        <f>IF(COUNTIF(A30,"*計*"),SUMIF(B$8:B29,B29,H$8:H29),IF(E30*G30=0,"",E30*G30))</f>
        <v/>
      </c>
      <c r="I30" s="17"/>
    </row>
    <row r="31" spans="1:9" ht="23.25" customHeight="1" x14ac:dyDescent="0.15">
      <c r="A31" s="23" t="s">
        <v>34</v>
      </c>
      <c r="B31" s="24"/>
      <c r="C31" s="24"/>
      <c r="D31" s="25"/>
      <c r="E31" s="33"/>
      <c r="F31" s="12"/>
      <c r="G31" s="17"/>
      <c r="H31" s="18">
        <f>IF(COUNTIF(A31,"*計*"),SUMIF(B$8:B30,B30,H$8:H30),IF(E31*G31=0,"",E31*G31))</f>
        <v>0</v>
      </c>
      <c r="I31" s="17"/>
    </row>
    <row r="32" spans="1:9" ht="23.25" customHeight="1" x14ac:dyDescent="0.15">
      <c r="A32" s="19"/>
      <c r="B32" s="14"/>
      <c r="C32" s="14"/>
      <c r="D32" s="20"/>
      <c r="E32" s="33"/>
      <c r="F32" s="12"/>
      <c r="G32" s="17"/>
      <c r="H32" s="18" t="str">
        <f>IF(COUNTIF(A32,"*計*"),SUMIF(B$8:B31,B31,H$8:H31),IF(E32*G32=0,"",E32*G32))</f>
        <v/>
      </c>
      <c r="I32" s="17"/>
    </row>
    <row r="33" spans="1:9" ht="23.25" customHeight="1" x14ac:dyDescent="0.15">
      <c r="A33" s="19">
        <v>2</v>
      </c>
      <c r="B33" s="14" t="s">
        <v>151</v>
      </c>
      <c r="C33" s="14"/>
      <c r="D33" s="20"/>
      <c r="E33" s="33"/>
      <c r="F33" s="12"/>
      <c r="G33" s="17"/>
      <c r="H33" s="18" t="str">
        <f>IF(COUNTIF(A33,"*計*"),SUMIF(B$8:B32,B32,H$8:H32),IF(E33*G33=0,"",E33*G33))</f>
        <v/>
      </c>
      <c r="I33" s="17"/>
    </row>
    <row r="34" spans="1:9" ht="23.25" customHeight="1" x14ac:dyDescent="0.15">
      <c r="A34" s="19"/>
      <c r="B34" s="14" t="s">
        <v>151</v>
      </c>
      <c r="C34" s="14" t="s">
        <v>37</v>
      </c>
      <c r="D34" s="20"/>
      <c r="E34" s="33"/>
      <c r="F34" s="12"/>
      <c r="G34" s="17"/>
      <c r="H34" s="18" t="str">
        <f>IF(COUNTIF(A34,"*計*"),SUMIF(B$8:B33,B33,H$8:H33),IF(E34*G34=0,"",E34*G34))</f>
        <v/>
      </c>
      <c r="I34" s="17"/>
    </row>
    <row r="35" spans="1:9" ht="23.25" customHeight="1" x14ac:dyDescent="0.15">
      <c r="A35" s="19"/>
      <c r="B35" s="14" t="s">
        <v>151</v>
      </c>
      <c r="C35" s="14" t="s">
        <v>37</v>
      </c>
      <c r="D35" s="20" t="s">
        <v>74</v>
      </c>
      <c r="E35" s="33">
        <v>2</v>
      </c>
      <c r="F35" s="12" t="s">
        <v>205</v>
      </c>
      <c r="G35" s="12"/>
      <c r="H35" s="18" t="str">
        <f>IF(COUNTIF(A35,"*計*"),SUMIF(B$8:B34,B34,H$8:H34),IF(E35*G35=0,"",E35*G35))</f>
        <v/>
      </c>
      <c r="I35" s="12"/>
    </row>
    <row r="36" spans="1:9" ht="23.25" customHeight="1" x14ac:dyDescent="0.15">
      <c r="A36" s="19"/>
      <c r="B36" s="14" t="s">
        <v>151</v>
      </c>
      <c r="C36" s="14" t="s">
        <v>37</v>
      </c>
      <c r="D36" s="20" t="s">
        <v>79</v>
      </c>
      <c r="E36" s="33">
        <v>6</v>
      </c>
      <c r="F36" s="12" t="s">
        <v>210</v>
      </c>
      <c r="G36" s="17"/>
      <c r="H36" s="18" t="str">
        <f>IF(COUNTIF(A36,"*計*"),SUMIF(B$8:B35,B35,H$8:H35),IF(E36*G36=0,"",E36*G36))</f>
        <v/>
      </c>
      <c r="I36" s="17"/>
    </row>
    <row r="37" spans="1:9" ht="23.25" customHeight="1" x14ac:dyDescent="0.15">
      <c r="A37" s="19"/>
      <c r="B37" s="14" t="s">
        <v>151</v>
      </c>
      <c r="C37" s="14" t="s">
        <v>37</v>
      </c>
      <c r="D37" s="20" t="s">
        <v>80</v>
      </c>
      <c r="E37" s="33">
        <v>1</v>
      </c>
      <c r="F37" s="12" t="s">
        <v>205</v>
      </c>
      <c r="G37" s="17"/>
      <c r="H37" s="18" t="str">
        <f>IF(COUNTIF(A37,"*計*"),SUMIF(B$8:B36,B36,H$8:H36),IF(E37*G37=0,"",E37*G37))</f>
        <v/>
      </c>
      <c r="I37" s="17"/>
    </row>
    <row r="38" spans="1:9" ht="23.25" customHeight="1" x14ac:dyDescent="0.15">
      <c r="A38" s="19"/>
      <c r="B38" s="14" t="s">
        <v>151</v>
      </c>
      <c r="C38" s="14" t="s">
        <v>37</v>
      </c>
      <c r="D38" s="20" t="s">
        <v>81</v>
      </c>
      <c r="E38" s="33">
        <v>1</v>
      </c>
      <c r="F38" s="12" t="s">
        <v>205</v>
      </c>
      <c r="G38" s="17"/>
      <c r="H38" s="18" t="str">
        <f>IF(COUNTIF(A38,"*計*"),SUMIF(B$8:B37,B37,H$8:H37),IF(E38*G38=0,"",E38*G38))</f>
        <v/>
      </c>
      <c r="I38" s="17"/>
    </row>
    <row r="39" spans="1:9" ht="23.25" customHeight="1" x14ac:dyDescent="0.15">
      <c r="A39" s="19"/>
      <c r="B39" s="14" t="s">
        <v>151</v>
      </c>
      <c r="C39" s="14" t="s">
        <v>44</v>
      </c>
      <c r="D39" s="20"/>
      <c r="E39" s="33"/>
      <c r="F39" s="12"/>
      <c r="G39" s="17"/>
      <c r="H39" s="18" t="str">
        <f>IF(COUNTIF(A39,"*計*"),SUMIF(B$8:B38,B38,H$8:H38),IF(E39*G39=0,"",E39*G39))</f>
        <v/>
      </c>
      <c r="I39" s="17"/>
    </row>
    <row r="40" spans="1:9" ht="23.25" customHeight="1" x14ac:dyDescent="0.15">
      <c r="A40" s="19"/>
      <c r="B40" s="14" t="s">
        <v>151</v>
      </c>
      <c r="C40" s="14" t="s">
        <v>44</v>
      </c>
      <c r="D40" s="20" t="s">
        <v>74</v>
      </c>
      <c r="E40" s="33">
        <v>2</v>
      </c>
      <c r="F40" s="12" t="s">
        <v>205</v>
      </c>
      <c r="G40" s="17"/>
      <c r="H40" s="18" t="str">
        <f>IF(COUNTIF(A40,"*計*"),SUMIF(B$8:B39,B39,H$8:H39),IF(E40*G40=0,"",E40*G40))</f>
        <v/>
      </c>
      <c r="I40" s="17"/>
    </row>
    <row r="41" spans="1:9" ht="23.25" customHeight="1" x14ac:dyDescent="0.15">
      <c r="A41" s="19"/>
      <c r="B41" s="14" t="s">
        <v>151</v>
      </c>
      <c r="C41" s="14" t="s">
        <v>44</v>
      </c>
      <c r="D41" s="20" t="s">
        <v>79</v>
      </c>
      <c r="E41" s="33">
        <v>6</v>
      </c>
      <c r="F41" s="12" t="s">
        <v>210</v>
      </c>
      <c r="G41" s="17"/>
      <c r="H41" s="18" t="str">
        <f>IF(COUNTIF(A41,"*計*"),SUMIF(B$8:B40,B40,H$8:H40),IF(E41*G41=0,"",E41*G41))</f>
        <v/>
      </c>
      <c r="I41" s="17"/>
    </row>
    <row r="42" spans="1:9" ht="23.25" customHeight="1" x14ac:dyDescent="0.15">
      <c r="A42" s="19"/>
      <c r="B42" s="14" t="s">
        <v>151</v>
      </c>
      <c r="C42" s="14" t="s">
        <v>44</v>
      </c>
      <c r="D42" s="20" t="s">
        <v>80</v>
      </c>
      <c r="E42" s="33">
        <v>1</v>
      </c>
      <c r="F42" s="12" t="s">
        <v>205</v>
      </c>
      <c r="G42" s="17"/>
      <c r="H42" s="18" t="str">
        <f>IF(COUNTIF(A42,"*計*"),SUMIF(B$8:B41,B41,H$8:H41),IF(E42*G42=0,"",E42*G42))</f>
        <v/>
      </c>
      <c r="I42" s="17"/>
    </row>
    <row r="43" spans="1:9" ht="23.25" customHeight="1" x14ac:dyDescent="0.15">
      <c r="A43" s="19"/>
      <c r="B43" s="14" t="s">
        <v>151</v>
      </c>
      <c r="C43" s="14" t="s">
        <v>44</v>
      </c>
      <c r="D43" s="20" t="s">
        <v>81</v>
      </c>
      <c r="E43" s="33">
        <v>1</v>
      </c>
      <c r="F43" s="12" t="s">
        <v>205</v>
      </c>
      <c r="G43" s="17"/>
      <c r="H43" s="18" t="str">
        <f>IF(COUNTIF(A43,"*計*"),SUMIF(B$8:B42,B42,H$8:H42),IF(E43*G43=0,"",E43*G43))</f>
        <v/>
      </c>
      <c r="I43" s="17"/>
    </row>
    <row r="44" spans="1:9" ht="23.25" customHeight="1" x14ac:dyDescent="0.15">
      <c r="A44" s="23" t="s">
        <v>169</v>
      </c>
      <c r="B44" s="24"/>
      <c r="C44" s="24"/>
      <c r="D44" s="25"/>
      <c r="E44" s="33"/>
      <c r="F44" s="12"/>
      <c r="G44" s="17"/>
      <c r="H44" s="18">
        <f>IF(COUNTIF(A44,"*計*"),SUMIF(B$8:B43,B43,H$8:H43),IF(E44*G44=0,"",E44*G44))</f>
        <v>0</v>
      </c>
      <c r="I44" s="17"/>
    </row>
    <row r="45" spans="1:9" ht="23.25" customHeight="1" x14ac:dyDescent="0.15">
      <c r="A45" s="19"/>
      <c r="B45" s="14"/>
      <c r="C45" s="14"/>
      <c r="D45" s="20"/>
      <c r="E45" s="33"/>
      <c r="F45" s="12"/>
      <c r="G45" s="17"/>
      <c r="H45" s="18" t="str">
        <f>IF(COUNTIF(A45,"*計*"),SUMIF(B$8:B44,B44,H$8:H44),IF(E45*G45=0,"",E45*G45))</f>
        <v/>
      </c>
      <c r="I45" s="17"/>
    </row>
    <row r="46" spans="1:9" ht="23.25" customHeight="1" x14ac:dyDescent="0.15">
      <c r="A46" s="19">
        <v>3</v>
      </c>
      <c r="B46" s="14" t="s">
        <v>152</v>
      </c>
      <c r="C46" s="14"/>
      <c r="D46" s="20"/>
      <c r="E46" s="33"/>
      <c r="F46" s="12"/>
      <c r="G46" s="17"/>
      <c r="H46" s="18" t="str">
        <f>IF(COUNTIF(A46,"*計*"),SUMIF(B$8:B45,B45,H$8:H45),IF(E46*G46=0,"",E46*G46))</f>
        <v/>
      </c>
      <c r="I46" s="17"/>
    </row>
    <row r="47" spans="1:9" ht="23.25" customHeight="1" x14ac:dyDescent="0.15">
      <c r="A47" s="19"/>
      <c r="B47" s="14" t="s">
        <v>152</v>
      </c>
      <c r="C47" s="14" t="s">
        <v>37</v>
      </c>
      <c r="D47" s="20"/>
      <c r="E47" s="33"/>
      <c r="F47" s="12"/>
      <c r="G47" s="17"/>
      <c r="H47" s="18" t="str">
        <f>IF(COUNTIF(A47,"*計*"),SUMIF(B$8:B46,B46,H$8:H46),IF(E47*G47=0,"",E47*G47))</f>
        <v/>
      </c>
      <c r="I47" s="17"/>
    </row>
    <row r="48" spans="1:9" ht="23.25" customHeight="1" x14ac:dyDescent="0.15">
      <c r="A48" s="19"/>
      <c r="B48" s="14" t="s">
        <v>152</v>
      </c>
      <c r="C48" s="14" t="s">
        <v>37</v>
      </c>
      <c r="D48" s="20" t="s">
        <v>82</v>
      </c>
      <c r="E48" s="33">
        <v>5</v>
      </c>
      <c r="F48" s="12" t="s">
        <v>209</v>
      </c>
      <c r="G48" s="17"/>
      <c r="H48" s="18" t="str">
        <f>IF(COUNTIF(A48,"*計*"),SUMIF(B$8:B47,B47,H$8:H47),IF(E48*G48=0,"",E48*G48))</f>
        <v/>
      </c>
      <c r="I48" s="17"/>
    </row>
    <row r="49" spans="1:9" ht="23.25" customHeight="1" x14ac:dyDescent="0.15">
      <c r="A49" s="19"/>
      <c r="B49" s="14" t="s">
        <v>152</v>
      </c>
      <c r="C49" s="14" t="s">
        <v>44</v>
      </c>
      <c r="D49" s="20"/>
      <c r="E49" s="33"/>
      <c r="F49" s="12"/>
      <c r="G49" s="17"/>
      <c r="H49" s="18" t="str">
        <f>IF(COUNTIF(A49,"*計*"),SUMIF(B$8:B48,B48,H$8:H48),IF(E49*G49=0,"",E49*G49))</f>
        <v/>
      </c>
      <c r="I49" s="17"/>
    </row>
    <row r="50" spans="1:9" ht="23.25" customHeight="1" x14ac:dyDescent="0.15">
      <c r="A50" s="19"/>
      <c r="B50" s="14" t="s">
        <v>152</v>
      </c>
      <c r="C50" s="14" t="s">
        <v>44</v>
      </c>
      <c r="D50" s="20" t="s">
        <v>82</v>
      </c>
      <c r="E50" s="33">
        <v>5</v>
      </c>
      <c r="F50" s="12" t="s">
        <v>209</v>
      </c>
      <c r="G50" s="17"/>
      <c r="H50" s="18" t="str">
        <f>IF(COUNTIF(A50,"*計*"),SUMIF(B$8:B49,B49,H$8:H49),IF(E50*G50=0,"",E50*G50))</f>
        <v/>
      </c>
      <c r="I50" s="17"/>
    </row>
    <row r="51" spans="1:9" ht="23.25" customHeight="1" x14ac:dyDescent="0.15">
      <c r="A51" s="23" t="s">
        <v>170</v>
      </c>
      <c r="B51" s="24"/>
      <c r="C51" s="24"/>
      <c r="D51" s="25"/>
      <c r="E51" s="33"/>
      <c r="F51" s="12"/>
      <c r="G51" s="17"/>
      <c r="H51" s="18">
        <f>IF(COUNTIF(A51,"*計*"),SUMIF(B$8:B50,B50,H$8:H50),IF(E51*G51=0,"",E51*G51))</f>
        <v>0</v>
      </c>
      <c r="I51" s="17"/>
    </row>
    <row r="52" spans="1:9" ht="23.25" customHeight="1" x14ac:dyDescent="0.15">
      <c r="A52" s="19"/>
      <c r="B52" s="14"/>
      <c r="C52" s="14"/>
      <c r="D52" s="20"/>
      <c r="E52" s="33"/>
      <c r="F52" s="12"/>
      <c r="G52" s="17"/>
      <c r="H52" s="18" t="str">
        <f>IF(COUNTIF(A52,"*計*"),SUMIF(B$8:B51,B51,H$8:H51),IF(E52*G52=0,"",E52*G52))</f>
        <v/>
      </c>
      <c r="I52" s="17"/>
    </row>
    <row r="53" spans="1:9" ht="23.25" customHeight="1" x14ac:dyDescent="0.15">
      <c r="A53" s="19">
        <v>4</v>
      </c>
      <c r="B53" s="14" t="s">
        <v>153</v>
      </c>
      <c r="C53" s="14"/>
      <c r="D53" s="20"/>
      <c r="E53" s="33"/>
      <c r="F53" s="12"/>
      <c r="G53" s="17"/>
      <c r="H53" s="18" t="str">
        <f>IF(COUNTIF(A53,"*計*"),SUMIF(B$8:B52,B52,H$8:H52),IF(E53*G53=0,"",E53*G53))</f>
        <v/>
      </c>
      <c r="I53" s="17"/>
    </row>
    <row r="54" spans="1:9" ht="23.25" customHeight="1" x14ac:dyDescent="0.15">
      <c r="A54" s="19"/>
      <c r="B54" s="14" t="s">
        <v>153</v>
      </c>
      <c r="C54" s="14" t="s">
        <v>37</v>
      </c>
      <c r="D54" s="20"/>
      <c r="E54" s="33"/>
      <c r="F54" s="12"/>
      <c r="G54" s="17"/>
      <c r="H54" s="18" t="str">
        <f>IF(COUNTIF(A54,"*計*"),SUMIF(B$8:B53,B53,H$8:H53),IF(E54*G54=0,"",E54*G54))</f>
        <v/>
      </c>
      <c r="I54" s="17"/>
    </row>
    <row r="55" spans="1:9" ht="23.25" customHeight="1" x14ac:dyDescent="0.15">
      <c r="A55" s="19"/>
      <c r="B55" s="14" t="s">
        <v>153</v>
      </c>
      <c r="C55" s="14" t="s">
        <v>37</v>
      </c>
      <c r="D55" s="20" t="s">
        <v>85</v>
      </c>
      <c r="E55" s="33">
        <v>8</v>
      </c>
      <c r="F55" s="12" t="s">
        <v>205</v>
      </c>
      <c r="G55" s="17"/>
      <c r="H55" s="18" t="str">
        <f>IF(COUNTIF(A55,"*計*"),SUMIF(B$8:B54,B54,H$8:H54),IF(E55*G55=0,"",E55*G55))</f>
        <v/>
      </c>
      <c r="I55" s="17"/>
    </row>
    <row r="56" spans="1:9" ht="23.25" customHeight="1" x14ac:dyDescent="0.15">
      <c r="A56" s="19"/>
      <c r="B56" s="14" t="s">
        <v>153</v>
      </c>
      <c r="C56" s="14" t="s">
        <v>44</v>
      </c>
      <c r="D56" s="20"/>
      <c r="E56" s="33"/>
      <c r="F56" s="12"/>
      <c r="G56" s="17"/>
      <c r="H56" s="18" t="str">
        <f>IF(COUNTIF(A56,"*計*"),SUMIF(B$8:B55,B55,H$8:H55),IF(E56*G56=0,"",E56*G56))</f>
        <v/>
      </c>
      <c r="I56" s="17"/>
    </row>
    <row r="57" spans="1:9" ht="23.25" customHeight="1" x14ac:dyDescent="0.15">
      <c r="A57" s="19"/>
      <c r="B57" s="14" t="s">
        <v>153</v>
      </c>
      <c r="C57" s="14" t="s">
        <v>44</v>
      </c>
      <c r="D57" s="20" t="s">
        <v>85</v>
      </c>
      <c r="E57" s="33">
        <v>8</v>
      </c>
      <c r="F57" s="12" t="s">
        <v>205</v>
      </c>
      <c r="G57" s="17"/>
      <c r="H57" s="18" t="str">
        <f>IF(COUNTIF(A57,"*計*"),SUMIF(B$8:B56,B56,H$8:H56),IF(E57*G57=0,"",E57*G57))</f>
        <v/>
      </c>
      <c r="I57" s="17"/>
    </row>
    <row r="58" spans="1:9" ht="23.25" customHeight="1" x14ac:dyDescent="0.15">
      <c r="A58" s="23" t="s">
        <v>171</v>
      </c>
      <c r="B58" s="24"/>
      <c r="C58" s="24"/>
      <c r="D58" s="25"/>
      <c r="E58" s="33"/>
      <c r="F58" s="12"/>
      <c r="G58" s="17"/>
      <c r="H58" s="18">
        <f>IF(COUNTIF(A58,"*計*"),SUMIF(B$8:B57,B57,H$8:H57),IF(E58*G58=0,"",E58*G58))</f>
        <v>0</v>
      </c>
      <c r="I58" s="17"/>
    </row>
    <row r="59" spans="1:9" ht="23.25" customHeight="1" x14ac:dyDescent="0.15">
      <c r="A59" s="19"/>
      <c r="B59" s="14"/>
      <c r="C59" s="14"/>
      <c r="D59" s="20"/>
      <c r="E59" s="33"/>
      <c r="F59" s="12"/>
      <c r="G59" s="12"/>
      <c r="H59" s="18" t="str">
        <f>IF(COUNTIF(A59,"*計*"),SUMIF(B$8:B58,B58,H$8:H58),IF(E59*G59=0,"",E59*G59))</f>
        <v/>
      </c>
      <c r="I59" s="12"/>
    </row>
    <row r="60" spans="1:9" ht="23.25" customHeight="1" x14ac:dyDescent="0.15">
      <c r="A60" s="19">
        <v>5</v>
      </c>
      <c r="B60" s="14" t="s">
        <v>154</v>
      </c>
      <c r="C60" s="14"/>
      <c r="D60" s="20"/>
      <c r="E60" s="33"/>
      <c r="F60" s="12"/>
      <c r="G60" s="12"/>
      <c r="H60" s="18" t="str">
        <f>IF(COUNTIF(A60,"*計*"),SUMIF(B$8:B59,B59,H$8:H59),IF(E60*G60=0,"",E60*G60))</f>
        <v/>
      </c>
      <c r="I60" s="12"/>
    </row>
    <row r="61" spans="1:9" ht="23.25" customHeight="1" x14ac:dyDescent="0.15">
      <c r="A61" s="19"/>
      <c r="B61" s="14" t="s">
        <v>154</v>
      </c>
      <c r="C61" s="14" t="s">
        <v>37</v>
      </c>
      <c r="D61" s="20"/>
      <c r="E61" s="33"/>
      <c r="F61" s="12"/>
      <c r="G61" s="17"/>
      <c r="H61" s="18" t="str">
        <f>IF(COUNTIF(A61,"*計*"),SUMIF(B$8:B60,B60,H$8:H60),IF(E61*G61=0,"",E61*G61))</f>
        <v/>
      </c>
      <c r="I61" s="17"/>
    </row>
    <row r="62" spans="1:9" ht="23.25" customHeight="1" x14ac:dyDescent="0.15">
      <c r="A62" s="19"/>
      <c r="B62" s="14" t="s">
        <v>154</v>
      </c>
      <c r="C62" s="14" t="s">
        <v>37</v>
      </c>
      <c r="D62" s="20" t="s">
        <v>88</v>
      </c>
      <c r="E62" s="33">
        <v>1</v>
      </c>
      <c r="F62" s="12" t="s">
        <v>206</v>
      </c>
      <c r="G62" s="17"/>
      <c r="H62" s="18" t="str">
        <f>IF(COUNTIF(A62,"*計*"),SUMIF(B$8:B61,B61,H$8:H61),IF(E62*G62=0,"",E62*G62))</f>
        <v/>
      </c>
      <c r="I62" s="17"/>
    </row>
    <row r="63" spans="1:9" ht="23.25" customHeight="1" x14ac:dyDescent="0.15">
      <c r="A63" s="19"/>
      <c r="B63" s="14" t="s">
        <v>154</v>
      </c>
      <c r="C63" s="14" t="s">
        <v>37</v>
      </c>
      <c r="D63" s="20" t="s">
        <v>91</v>
      </c>
      <c r="E63" s="33">
        <v>6</v>
      </c>
      <c r="F63" s="12" t="s">
        <v>211</v>
      </c>
      <c r="G63" s="17"/>
      <c r="H63" s="18" t="str">
        <f>IF(COUNTIF(A63,"*計*"),SUMIF(B$8:B62,B62,H$8:H62),IF(E63*G63=0,"",E63*G63))</f>
        <v/>
      </c>
      <c r="I63" s="17"/>
    </row>
    <row r="64" spans="1:9" ht="23.25" customHeight="1" x14ac:dyDescent="0.15">
      <c r="A64" s="19"/>
      <c r="B64" s="14" t="s">
        <v>154</v>
      </c>
      <c r="C64" s="14" t="s">
        <v>44</v>
      </c>
      <c r="D64" s="20"/>
      <c r="E64" s="33"/>
      <c r="F64" s="12"/>
      <c r="G64" s="17"/>
      <c r="H64" s="18" t="str">
        <f>IF(COUNTIF(A64,"*計*"),SUMIF(B$8:B63,B63,H$8:H63),IF(E64*G64=0,"",E64*G64))</f>
        <v/>
      </c>
      <c r="I64" s="17"/>
    </row>
    <row r="65" spans="1:9" ht="23.25" customHeight="1" x14ac:dyDescent="0.15">
      <c r="A65" s="19"/>
      <c r="B65" s="14" t="s">
        <v>154</v>
      </c>
      <c r="C65" s="14" t="s">
        <v>44</v>
      </c>
      <c r="D65" s="20" t="s">
        <v>88</v>
      </c>
      <c r="E65" s="33">
        <v>1</v>
      </c>
      <c r="F65" s="12" t="s">
        <v>206</v>
      </c>
      <c r="G65" s="17"/>
      <c r="H65" s="18" t="str">
        <f>IF(COUNTIF(A65,"*計*"),SUMIF(B$8:B64,B64,H$8:H64),IF(E65*G65=0,"",E65*G65))</f>
        <v/>
      </c>
      <c r="I65" s="17"/>
    </row>
    <row r="66" spans="1:9" ht="23.25" customHeight="1" x14ac:dyDescent="0.15">
      <c r="A66" s="19"/>
      <c r="B66" s="14" t="s">
        <v>154</v>
      </c>
      <c r="C66" s="14" t="s">
        <v>44</v>
      </c>
      <c r="D66" s="20" t="s">
        <v>91</v>
      </c>
      <c r="E66" s="33">
        <v>6</v>
      </c>
      <c r="F66" s="12" t="s">
        <v>211</v>
      </c>
      <c r="G66" s="17"/>
      <c r="H66" s="18" t="str">
        <f>IF(COUNTIF(A66,"*計*"),SUMIF(B$8:B65,B65,H$8:H65),IF(E66*G66=0,"",E66*G66))</f>
        <v/>
      </c>
      <c r="I66" s="17"/>
    </row>
    <row r="67" spans="1:9" ht="23.25" customHeight="1" x14ac:dyDescent="0.15">
      <c r="A67" s="23" t="s">
        <v>172</v>
      </c>
      <c r="B67" s="24"/>
      <c r="C67" s="24"/>
      <c r="D67" s="25"/>
      <c r="E67" s="33"/>
      <c r="F67" s="12"/>
      <c r="G67" s="17"/>
      <c r="H67" s="18">
        <f>IF(COUNTIF(A67,"*計*"),SUMIF(B$8:B66,B66,H$8:H66),IF(E67*G67=0,"",E67*G67))</f>
        <v>0</v>
      </c>
      <c r="I67" s="17"/>
    </row>
    <row r="68" spans="1:9" ht="23.25" customHeight="1" x14ac:dyDescent="0.15">
      <c r="A68" s="19"/>
      <c r="B68" s="14"/>
      <c r="C68" s="14"/>
      <c r="D68" s="20"/>
      <c r="E68" s="33"/>
      <c r="F68" s="12"/>
      <c r="G68" s="17"/>
      <c r="H68" s="18" t="str">
        <f>IF(COUNTIF(A68,"*計*"),SUMIF(B$8:B67,B67,H$8:H67),IF(E68*G68=0,"",E68*G68))</f>
        <v/>
      </c>
      <c r="I68" s="17"/>
    </row>
    <row r="69" spans="1:9" ht="23.25" customHeight="1" x14ac:dyDescent="0.15">
      <c r="A69" s="19">
        <v>6</v>
      </c>
      <c r="B69" s="14" t="s">
        <v>156</v>
      </c>
      <c r="C69" s="14"/>
      <c r="D69" s="20"/>
      <c r="E69" s="33"/>
      <c r="F69" s="12"/>
      <c r="G69" s="17"/>
      <c r="H69" s="18" t="str">
        <f>IF(COUNTIF(A69,"*計*"),SUMIF(B$8:B68,B68,H$8:H68),IF(E69*G69=0,"",E69*G69))</f>
        <v/>
      </c>
      <c r="I69" s="17"/>
    </row>
    <row r="70" spans="1:9" ht="23.25" customHeight="1" x14ac:dyDescent="0.15">
      <c r="A70" s="19"/>
      <c r="B70" s="14" t="s">
        <v>156</v>
      </c>
      <c r="C70" s="14" t="s">
        <v>105</v>
      </c>
      <c r="D70" s="20"/>
      <c r="E70" s="33"/>
      <c r="F70" s="12"/>
      <c r="G70" s="17"/>
      <c r="H70" s="18" t="str">
        <f>IF(COUNTIF(A70,"*計*"),SUMIF(B$8:B69,B69,H$8:H69),IF(E70*G70=0,"",E70*G70))</f>
        <v/>
      </c>
      <c r="I70" s="17"/>
    </row>
    <row r="71" spans="1:9" ht="23.25" customHeight="1" x14ac:dyDescent="0.15">
      <c r="A71" s="19"/>
      <c r="B71" s="14" t="s">
        <v>156</v>
      </c>
      <c r="C71" s="14" t="s">
        <v>106</v>
      </c>
      <c r="D71" s="20" t="s">
        <v>107</v>
      </c>
      <c r="E71" s="33">
        <v>4</v>
      </c>
      <c r="F71" s="12" t="s">
        <v>208</v>
      </c>
      <c r="G71" s="17"/>
      <c r="H71" s="18" t="str">
        <f>IF(COUNTIF(A71,"*計*"),SUMIF(B$8:B70,B70,H$8:H70),IF(E71*G71=0,"",E71*G71))</f>
        <v/>
      </c>
      <c r="I71" s="17"/>
    </row>
    <row r="72" spans="1:9" ht="23.25" customHeight="1" x14ac:dyDescent="0.15">
      <c r="A72" s="23" t="s">
        <v>174</v>
      </c>
      <c r="B72" s="24"/>
      <c r="C72" s="24"/>
      <c r="D72" s="25"/>
      <c r="E72" s="33"/>
      <c r="F72" s="12"/>
      <c r="G72" s="17"/>
      <c r="H72" s="18">
        <f>IF(COUNTIF(A72,"*計*"),SUMIF(B$8:B71,B71,H$8:H71),IF(E72*G72=0,"",E72*G72))</f>
        <v>0</v>
      </c>
      <c r="I72" s="17"/>
    </row>
    <row r="73" spans="1:9" ht="23.25" customHeight="1" x14ac:dyDescent="0.15">
      <c r="A73" s="19"/>
      <c r="B73" s="14"/>
      <c r="C73" s="14"/>
      <c r="D73" s="20"/>
      <c r="E73" s="33"/>
      <c r="F73" s="12"/>
      <c r="G73" s="17"/>
      <c r="H73" s="18" t="str">
        <f>IF(COUNTIF(A73,"*計*"),SUMIF(B$8:B72,B72,H$8:H72),IF(E73*G73=0,"",E73*G73))</f>
        <v/>
      </c>
      <c r="I73" s="17"/>
    </row>
    <row r="74" spans="1:9" ht="23.25" customHeight="1" x14ac:dyDescent="0.15">
      <c r="A74" s="19">
        <v>7</v>
      </c>
      <c r="B74" s="14" t="s">
        <v>157</v>
      </c>
      <c r="C74" s="14"/>
      <c r="D74" s="20"/>
      <c r="E74" s="33"/>
      <c r="F74" s="12"/>
      <c r="G74" s="17"/>
      <c r="H74" s="18" t="str">
        <f>IF(COUNTIF(A74,"*計*"),SUMIF(B$8:B73,B73,H$8:H73),IF(E74*G74=0,"",E74*G74))</f>
        <v/>
      </c>
      <c r="I74" s="17"/>
    </row>
    <row r="75" spans="1:9" ht="23.25" customHeight="1" x14ac:dyDescent="0.15">
      <c r="A75" s="19"/>
      <c r="B75" s="14" t="s">
        <v>157</v>
      </c>
      <c r="C75" s="14" t="s">
        <v>37</v>
      </c>
      <c r="D75" s="20"/>
      <c r="E75" s="33"/>
      <c r="F75" s="12"/>
      <c r="G75" s="17"/>
      <c r="H75" s="18" t="str">
        <f>IF(COUNTIF(A75,"*計*"),SUMIF(B$8:B74,B74,H$8:H74),IF(E75*G75=0,"",E75*G75))</f>
        <v/>
      </c>
      <c r="I75" s="17"/>
    </row>
    <row r="76" spans="1:9" ht="23.25" customHeight="1" x14ac:dyDescent="0.15">
      <c r="A76" s="19"/>
      <c r="B76" s="14" t="s">
        <v>157</v>
      </c>
      <c r="C76" s="14" t="s">
        <v>37</v>
      </c>
      <c r="D76" s="20" t="s">
        <v>109</v>
      </c>
      <c r="E76" s="33">
        <v>41</v>
      </c>
      <c r="F76" s="12" t="s">
        <v>207</v>
      </c>
      <c r="G76" s="17"/>
      <c r="H76" s="18" t="str">
        <f>IF(COUNTIF(A76,"*計*"),SUMIF(B$8:B75,B75,H$8:H75),IF(E76*G76=0,"",E76*G76))</f>
        <v/>
      </c>
      <c r="I76" s="17"/>
    </row>
    <row r="77" spans="1:9" ht="23.25" customHeight="1" x14ac:dyDescent="0.15">
      <c r="A77" s="19"/>
      <c r="B77" s="14" t="s">
        <v>157</v>
      </c>
      <c r="C77" s="14" t="s">
        <v>44</v>
      </c>
      <c r="D77" s="20"/>
      <c r="E77" s="33"/>
      <c r="F77" s="12"/>
      <c r="G77" s="17"/>
      <c r="H77" s="18" t="str">
        <f>IF(COUNTIF(A77,"*計*"),SUMIF(B$8:B76,B76,H$8:H76),IF(E77*G77=0,"",E77*G77))</f>
        <v/>
      </c>
      <c r="I77" s="17"/>
    </row>
    <row r="78" spans="1:9" ht="23.25" customHeight="1" x14ac:dyDescent="0.15">
      <c r="A78" s="19"/>
      <c r="B78" s="14" t="s">
        <v>157</v>
      </c>
      <c r="C78" s="14" t="s">
        <v>44</v>
      </c>
      <c r="D78" s="20" t="s">
        <v>109</v>
      </c>
      <c r="E78" s="33">
        <v>41</v>
      </c>
      <c r="F78" s="12" t="s">
        <v>207</v>
      </c>
      <c r="G78" s="17"/>
      <c r="H78" s="18" t="str">
        <f>IF(COUNTIF(A78,"*計*"),SUMIF(B$8:B77,B77,H$8:H77),IF(E78*G78=0,"",E78*G78))</f>
        <v/>
      </c>
      <c r="I78" s="17"/>
    </row>
    <row r="79" spans="1:9" ht="23.25" customHeight="1" x14ac:dyDescent="0.15">
      <c r="A79" s="23" t="s">
        <v>175</v>
      </c>
      <c r="B79" s="24"/>
      <c r="C79" s="24"/>
      <c r="D79" s="25"/>
      <c r="E79" s="33"/>
      <c r="F79" s="12"/>
      <c r="G79" s="17"/>
      <c r="H79" s="18">
        <f>IF(COUNTIF(A79,"*計*"),SUMIF(B$8:B78,B78,H$8:H78),IF(E79*G79=0,"",E79*G79))</f>
        <v>0</v>
      </c>
      <c r="I79" s="17"/>
    </row>
    <row r="80" spans="1:9" ht="23.25" customHeight="1" x14ac:dyDescent="0.15">
      <c r="A80" s="19"/>
      <c r="B80" s="14"/>
      <c r="C80" s="14"/>
      <c r="D80" s="20"/>
      <c r="E80" s="33"/>
      <c r="F80" s="12"/>
      <c r="G80" s="17"/>
      <c r="H80" s="18"/>
      <c r="I80" s="17"/>
    </row>
    <row r="81" spans="1:9" ht="23.25" customHeight="1" x14ac:dyDescent="0.15">
      <c r="A81" s="23" t="s">
        <v>215</v>
      </c>
      <c r="B81" s="24"/>
      <c r="C81" s="9"/>
      <c r="D81" s="10"/>
      <c r="E81" s="33"/>
      <c r="F81" s="12"/>
      <c r="G81" s="17"/>
      <c r="H81" s="18">
        <f>SUMIF($A$7:A80,"*計*",H$7:H80)</f>
        <v>0</v>
      </c>
      <c r="I81" s="17"/>
    </row>
    <row r="82" spans="1:9" ht="23.25" customHeight="1" x14ac:dyDescent="0.15">
      <c r="A82" s="23"/>
      <c r="B82" s="24"/>
      <c r="C82" s="9"/>
      <c r="D82" s="10"/>
      <c r="E82" s="33"/>
      <c r="F82" s="12"/>
      <c r="G82" s="17"/>
      <c r="H82" s="18"/>
      <c r="I82" s="17"/>
    </row>
    <row r="83" spans="1:9" ht="23.25" customHeight="1" x14ac:dyDescent="0.15">
      <c r="A83" s="23"/>
      <c r="B83" s="24"/>
      <c r="C83" s="9"/>
      <c r="D83" s="10"/>
      <c r="E83" s="33"/>
      <c r="F83" s="12"/>
      <c r="G83" s="17"/>
      <c r="H83" s="18"/>
      <c r="I83" s="17"/>
    </row>
    <row r="84" spans="1:9" ht="23.25" customHeight="1" x14ac:dyDescent="0.15">
      <c r="A84" s="23"/>
      <c r="B84" s="24"/>
      <c r="C84" s="9"/>
      <c r="D84" s="10"/>
      <c r="E84" s="33"/>
      <c r="F84" s="12"/>
      <c r="G84" s="17"/>
      <c r="H84" s="18"/>
      <c r="I84" s="17"/>
    </row>
    <row r="85" spans="1:9" ht="23.25" customHeight="1" x14ac:dyDescent="0.15">
      <c r="A85" s="23"/>
      <c r="B85" s="24"/>
      <c r="C85" s="9"/>
      <c r="D85" s="10"/>
      <c r="E85" s="33"/>
      <c r="F85" s="12"/>
      <c r="G85" s="17"/>
      <c r="H85" s="18"/>
      <c r="I85" s="17"/>
    </row>
    <row r="86" spans="1:9" ht="23.25" customHeight="1" x14ac:dyDescent="0.15">
      <c r="A86" s="23"/>
      <c r="B86" s="24"/>
      <c r="C86" s="9"/>
      <c r="D86" s="10"/>
      <c r="E86" s="33"/>
      <c r="F86" s="12"/>
      <c r="G86" s="17"/>
      <c r="H86" s="18"/>
      <c r="I86" s="17"/>
    </row>
    <row r="87" spans="1:9" ht="23.25" customHeight="1" x14ac:dyDescent="0.15">
      <c r="A87" s="23"/>
      <c r="B87" s="24"/>
      <c r="C87" s="9"/>
      <c r="D87" s="10"/>
      <c r="E87" s="33"/>
      <c r="F87" s="12"/>
      <c r="G87" s="17"/>
      <c r="H87" s="18"/>
      <c r="I87" s="17"/>
    </row>
    <row r="88" spans="1:9" ht="23.25" customHeight="1" x14ac:dyDescent="0.15">
      <c r="A88" s="23"/>
      <c r="B88" s="24"/>
      <c r="C88" s="9"/>
      <c r="D88" s="10"/>
      <c r="E88" s="33"/>
      <c r="F88" s="12"/>
      <c r="G88" s="17"/>
      <c r="H88" s="18"/>
      <c r="I88" s="17"/>
    </row>
    <row r="89" spans="1:9" ht="23.25" customHeight="1" x14ac:dyDescent="0.15">
      <c r="A89" s="23"/>
      <c r="B89" s="24"/>
      <c r="C89" s="9"/>
      <c r="D89" s="10"/>
      <c r="E89" s="33"/>
      <c r="F89" s="12"/>
      <c r="G89" s="17"/>
      <c r="H89" s="18"/>
      <c r="I89" s="17"/>
    </row>
    <row r="90" spans="1:9" ht="23.25" customHeight="1" x14ac:dyDescent="0.15">
      <c r="A90" s="23"/>
      <c r="B90" s="24"/>
      <c r="C90" s="9"/>
      <c r="D90" s="10"/>
      <c r="E90" s="33"/>
      <c r="F90" s="12"/>
      <c r="G90" s="17"/>
      <c r="H90" s="18"/>
      <c r="I90" s="17"/>
    </row>
    <row r="91" spans="1:9" ht="23.25" customHeight="1" x14ac:dyDescent="0.15">
      <c r="A91" s="23"/>
      <c r="B91" s="24"/>
      <c r="C91" s="9"/>
      <c r="D91" s="10"/>
      <c r="E91" s="33"/>
      <c r="F91" s="12"/>
      <c r="G91" s="17"/>
      <c r="H91" s="18"/>
      <c r="I91" s="17"/>
    </row>
    <row r="92" spans="1:9" ht="23.25" customHeight="1" x14ac:dyDescent="0.15">
      <c r="A92" s="23"/>
      <c r="B92" s="24"/>
      <c r="C92" s="9"/>
      <c r="D92" s="10"/>
      <c r="E92" s="33"/>
      <c r="F92" s="12"/>
      <c r="G92" s="17"/>
      <c r="H92" s="18"/>
      <c r="I92" s="17"/>
    </row>
    <row r="93" spans="1:9" ht="23.25" customHeight="1" x14ac:dyDescent="0.15">
      <c r="A93" s="23"/>
      <c r="B93" s="24"/>
      <c r="C93" s="9"/>
      <c r="D93" s="10"/>
      <c r="E93" s="33"/>
      <c r="F93" s="12"/>
      <c r="G93" s="17"/>
      <c r="H93" s="18"/>
      <c r="I93" s="17"/>
    </row>
    <row r="94" spans="1:9" ht="23.25" customHeight="1" x14ac:dyDescent="0.15">
      <c r="A94" s="23"/>
      <c r="B94" s="24"/>
      <c r="C94" s="9"/>
      <c r="D94" s="10"/>
      <c r="E94" s="33"/>
      <c r="F94" s="12"/>
      <c r="G94" s="17"/>
      <c r="H94" s="18"/>
      <c r="I94" s="17"/>
    </row>
    <row r="95" spans="1:9" ht="23.25" customHeight="1" x14ac:dyDescent="0.15">
      <c r="A95" s="23"/>
      <c r="B95" s="24"/>
      <c r="C95" s="9"/>
      <c r="D95" s="10"/>
      <c r="E95" s="33"/>
      <c r="F95" s="12"/>
      <c r="G95" s="17"/>
      <c r="H95" s="18"/>
      <c r="I95" s="17"/>
    </row>
    <row r="96" spans="1:9" ht="23.25" customHeight="1" x14ac:dyDescent="0.15">
      <c r="A96" s="23"/>
      <c r="B96" s="24"/>
      <c r="C96" s="9"/>
      <c r="D96" s="10"/>
      <c r="E96" s="33"/>
      <c r="F96" s="12"/>
      <c r="G96" s="17"/>
      <c r="H96" s="18"/>
      <c r="I96" s="17"/>
    </row>
    <row r="97" spans="1:9" ht="23.25" customHeight="1" x14ac:dyDescent="0.15">
      <c r="A97" s="23"/>
      <c r="B97" s="24"/>
      <c r="C97" s="9"/>
      <c r="D97" s="10"/>
      <c r="E97" s="33"/>
      <c r="F97" s="12"/>
      <c r="G97" s="17"/>
      <c r="H97" s="18"/>
      <c r="I97" s="17"/>
    </row>
    <row r="98" spans="1:9" ht="23.25" customHeight="1" x14ac:dyDescent="0.15">
      <c r="A98" s="23"/>
      <c r="B98" s="24"/>
      <c r="C98" s="9"/>
      <c r="D98" s="10"/>
      <c r="E98" s="33"/>
      <c r="F98" s="12"/>
      <c r="G98" s="17"/>
      <c r="H98" s="18"/>
      <c r="I98" s="17"/>
    </row>
    <row r="99" spans="1:9" ht="23.25" customHeight="1" x14ac:dyDescent="0.15">
      <c r="A99" s="23"/>
      <c r="B99" s="24"/>
      <c r="C99" s="9"/>
      <c r="D99" s="10"/>
      <c r="E99" s="33"/>
      <c r="F99" s="12"/>
      <c r="G99" s="17"/>
      <c r="H99" s="18"/>
      <c r="I99" s="17"/>
    </row>
    <row r="100" spans="1:9" ht="23.25" customHeight="1" x14ac:dyDescent="0.15">
      <c r="A100" s="23"/>
      <c r="B100" s="24"/>
      <c r="C100" s="9"/>
      <c r="D100" s="10"/>
      <c r="E100" s="33"/>
      <c r="F100" s="12"/>
      <c r="G100" s="17"/>
      <c r="H100" s="18"/>
      <c r="I100" s="17"/>
    </row>
    <row r="101" spans="1:9" ht="23.25" customHeight="1" x14ac:dyDescent="0.15">
      <c r="A101" s="23"/>
      <c r="B101" s="24"/>
      <c r="C101" s="9"/>
      <c r="D101" s="10"/>
      <c r="E101" s="33"/>
      <c r="F101" s="12"/>
      <c r="G101" s="17"/>
      <c r="H101" s="18"/>
      <c r="I101" s="17"/>
    </row>
    <row r="102" spans="1:9" ht="23.25" customHeight="1" x14ac:dyDescent="0.15">
      <c r="A102" s="23"/>
      <c r="B102" s="24"/>
      <c r="C102" s="9"/>
      <c r="D102" s="10"/>
      <c r="E102" s="33"/>
      <c r="F102" s="12"/>
      <c r="G102" s="17"/>
      <c r="H102" s="18"/>
      <c r="I102" s="17"/>
    </row>
    <row r="103" spans="1:9" ht="23.25" customHeight="1" x14ac:dyDescent="0.15">
      <c r="A103" s="23"/>
      <c r="B103" s="24"/>
      <c r="C103" s="9"/>
      <c r="D103" s="10"/>
      <c r="E103" s="33"/>
      <c r="F103" s="12"/>
      <c r="G103" s="17"/>
      <c r="H103" s="18"/>
      <c r="I103" s="17"/>
    </row>
    <row r="104" spans="1:9" ht="23.25" customHeight="1" x14ac:dyDescent="0.15">
      <c r="A104" s="23"/>
      <c r="B104" s="24"/>
      <c r="C104" s="9"/>
      <c r="D104" s="10"/>
      <c r="E104" s="33"/>
      <c r="F104" s="12"/>
      <c r="G104" s="17"/>
      <c r="H104" s="18"/>
      <c r="I104" s="17"/>
    </row>
    <row r="105" spans="1:9" ht="23.25" customHeight="1" x14ac:dyDescent="0.15">
      <c r="A105" s="23"/>
      <c r="B105" s="24"/>
      <c r="C105" s="9"/>
      <c r="D105" s="10"/>
      <c r="E105" s="33"/>
      <c r="F105" s="12"/>
      <c r="G105" s="17"/>
      <c r="H105" s="18"/>
      <c r="I105" s="17"/>
    </row>
    <row r="106" spans="1:9" ht="23.25" customHeight="1" x14ac:dyDescent="0.15">
      <c r="A106" s="23"/>
      <c r="B106" s="24"/>
      <c r="C106" s="9"/>
      <c r="D106" s="10"/>
      <c r="E106" s="33"/>
      <c r="F106" s="12"/>
      <c r="G106" s="17"/>
      <c r="H106" s="18"/>
      <c r="I106" s="17"/>
    </row>
    <row r="107" spans="1:9" ht="23.25" customHeight="1" x14ac:dyDescent="0.15">
      <c r="A107" s="23"/>
      <c r="B107" s="24"/>
      <c r="C107" s="9"/>
      <c r="D107" s="10"/>
      <c r="E107" s="33"/>
      <c r="F107" s="12"/>
      <c r="G107" s="17"/>
      <c r="H107" s="18"/>
      <c r="I107" s="17"/>
    </row>
    <row r="108" spans="1:9" ht="23.25" customHeight="1" x14ac:dyDescent="0.15">
      <c r="A108" s="23"/>
      <c r="B108" s="24"/>
      <c r="C108" s="9"/>
      <c r="D108" s="10"/>
      <c r="E108" s="33"/>
      <c r="F108" s="12"/>
      <c r="G108" s="17"/>
      <c r="H108" s="18"/>
      <c r="I108" s="17"/>
    </row>
    <row r="109" spans="1:9" ht="23.25" customHeight="1" x14ac:dyDescent="0.15">
      <c r="A109" s="23"/>
      <c r="B109" s="24"/>
      <c r="C109" s="9"/>
      <c r="D109" s="10"/>
      <c r="E109" s="33"/>
      <c r="F109" s="12"/>
      <c r="G109" s="17"/>
      <c r="H109" s="18"/>
      <c r="I109" s="17"/>
    </row>
    <row r="110" spans="1:9" ht="23.25" customHeight="1" x14ac:dyDescent="0.15">
      <c r="A110" s="23"/>
      <c r="B110" s="24"/>
      <c r="C110" s="9"/>
      <c r="D110" s="10"/>
      <c r="E110" s="33"/>
      <c r="F110" s="12"/>
      <c r="G110" s="17"/>
      <c r="H110" s="18"/>
      <c r="I110" s="17"/>
    </row>
    <row r="111" spans="1:9" ht="23.25" customHeight="1" x14ac:dyDescent="0.15">
      <c r="A111" s="23"/>
      <c r="B111" s="24"/>
      <c r="C111" s="9"/>
      <c r="D111" s="10"/>
      <c r="E111" s="33"/>
      <c r="F111" s="12"/>
      <c r="G111" s="17"/>
      <c r="H111" s="18"/>
      <c r="I111" s="17"/>
    </row>
    <row r="112" spans="1:9" ht="23.25" customHeight="1" x14ac:dyDescent="0.15">
      <c r="A112" s="23"/>
      <c r="B112" s="24"/>
      <c r="C112" s="9"/>
      <c r="D112" s="10"/>
      <c r="E112" s="33"/>
      <c r="F112" s="12"/>
      <c r="G112" s="17"/>
      <c r="H112" s="18"/>
      <c r="I112" s="17"/>
    </row>
    <row r="113" spans="1:9" ht="23.25" customHeight="1" x14ac:dyDescent="0.15">
      <c r="A113" s="23"/>
      <c r="B113" s="24"/>
      <c r="C113" s="9"/>
      <c r="D113" s="10"/>
      <c r="E113" s="33"/>
      <c r="F113" s="12"/>
      <c r="G113" s="17"/>
      <c r="H113" s="18"/>
      <c r="I113" s="17"/>
    </row>
    <row r="114" spans="1:9" ht="23.25" customHeight="1" x14ac:dyDescent="0.15">
      <c r="A114" s="23"/>
      <c r="B114" s="24"/>
      <c r="C114" s="9"/>
      <c r="D114" s="10"/>
      <c r="E114" s="33"/>
      <c r="F114" s="12"/>
      <c r="G114" s="17"/>
      <c r="H114" s="18"/>
      <c r="I114" s="17"/>
    </row>
    <row r="115" spans="1:9" ht="23.25" customHeight="1" x14ac:dyDescent="0.15">
      <c r="A115" s="23"/>
      <c r="B115" s="24"/>
      <c r="C115" s="9"/>
      <c r="D115" s="10"/>
      <c r="E115" s="33"/>
      <c r="F115" s="12"/>
      <c r="G115" s="17"/>
      <c r="H115" s="18"/>
      <c r="I115" s="17"/>
    </row>
    <row r="116" spans="1:9" ht="23.25" customHeight="1" x14ac:dyDescent="0.15">
      <c r="A116" s="23"/>
      <c r="B116" s="24"/>
      <c r="C116" s="9"/>
      <c r="D116" s="10"/>
      <c r="E116" s="33"/>
      <c r="F116" s="12"/>
      <c r="G116" s="17"/>
      <c r="H116" s="18"/>
      <c r="I116" s="17"/>
    </row>
    <row r="117" spans="1:9" ht="23.25" customHeight="1" x14ac:dyDescent="0.15">
      <c r="A117" s="23"/>
      <c r="B117" s="24"/>
      <c r="C117" s="9"/>
      <c r="D117" s="10"/>
      <c r="E117" s="33"/>
      <c r="F117" s="12"/>
      <c r="G117" s="17"/>
      <c r="H117" s="18"/>
      <c r="I117" s="17"/>
    </row>
    <row r="118" spans="1:9" ht="23.25" customHeight="1" x14ac:dyDescent="0.15">
      <c r="A118" s="23"/>
      <c r="B118" s="24"/>
      <c r="C118" s="9"/>
      <c r="D118" s="10"/>
      <c r="E118" s="33"/>
      <c r="F118" s="12"/>
      <c r="G118" s="17"/>
      <c r="H118" s="18"/>
      <c r="I118" s="17"/>
    </row>
    <row r="119" spans="1:9" ht="23.25" customHeight="1" x14ac:dyDescent="0.15">
      <c r="A119" s="23"/>
      <c r="B119" s="24"/>
      <c r="C119" s="9"/>
      <c r="D119" s="10"/>
      <c r="E119" s="33"/>
      <c r="F119" s="12"/>
      <c r="G119" s="17"/>
      <c r="H119" s="18"/>
      <c r="I119" s="17"/>
    </row>
    <row r="120" spans="1:9" ht="23.25" customHeight="1" x14ac:dyDescent="0.15">
      <c r="A120" s="23"/>
      <c r="B120" s="24"/>
      <c r="C120" s="9"/>
      <c r="D120" s="10"/>
      <c r="E120" s="33"/>
      <c r="F120" s="12"/>
      <c r="G120" s="17"/>
      <c r="H120" s="18"/>
      <c r="I120" s="17"/>
    </row>
    <row r="121" spans="1:9" ht="23.25" customHeight="1" x14ac:dyDescent="0.15">
      <c r="A121" s="23"/>
      <c r="B121" s="24"/>
      <c r="C121" s="9"/>
      <c r="D121" s="10"/>
      <c r="E121" s="33"/>
      <c r="F121" s="12"/>
      <c r="G121" s="17"/>
      <c r="H121" s="18"/>
      <c r="I121" s="17"/>
    </row>
    <row r="122" spans="1:9" ht="23.25" customHeight="1" x14ac:dyDescent="0.15">
      <c r="A122" s="23"/>
      <c r="B122" s="24"/>
      <c r="C122" s="9"/>
      <c r="D122" s="10"/>
      <c r="E122" s="33"/>
      <c r="F122" s="12"/>
      <c r="G122" s="17"/>
      <c r="H122" s="18"/>
      <c r="I122" s="17"/>
    </row>
    <row r="123" spans="1:9" ht="23.25" customHeight="1" x14ac:dyDescent="0.15">
      <c r="A123" s="23"/>
      <c r="B123" s="24"/>
      <c r="C123" s="9"/>
      <c r="D123" s="10"/>
      <c r="E123" s="33"/>
      <c r="F123" s="12"/>
      <c r="G123" s="17"/>
      <c r="H123" s="18"/>
      <c r="I123" s="17"/>
    </row>
    <row r="124" spans="1:9" ht="23.25" customHeight="1" x14ac:dyDescent="0.15">
      <c r="A124" s="23"/>
      <c r="B124" s="24"/>
      <c r="C124" s="9"/>
      <c r="D124" s="10"/>
      <c r="E124" s="33"/>
      <c r="F124" s="12"/>
      <c r="G124" s="17"/>
      <c r="H124" s="18"/>
      <c r="I124" s="17"/>
    </row>
    <row r="125" spans="1:9" ht="23.25" customHeight="1" x14ac:dyDescent="0.15">
      <c r="A125" s="23"/>
      <c r="B125" s="24"/>
      <c r="C125" s="9"/>
      <c r="D125" s="10"/>
      <c r="E125" s="33"/>
      <c r="F125" s="12"/>
      <c r="G125" s="17"/>
      <c r="H125" s="18"/>
      <c r="I125" s="17"/>
    </row>
    <row r="126" spans="1:9" ht="23.25" customHeight="1" x14ac:dyDescent="0.15">
      <c r="A126" s="23"/>
      <c r="B126" s="24"/>
      <c r="C126" s="9"/>
      <c r="D126" s="10"/>
      <c r="E126" s="33"/>
      <c r="F126" s="12"/>
      <c r="G126" s="17"/>
      <c r="H126" s="18"/>
      <c r="I126" s="17"/>
    </row>
    <row r="127" spans="1:9" ht="23.25" customHeight="1" x14ac:dyDescent="0.15">
      <c r="A127" s="23"/>
      <c r="B127" s="24"/>
      <c r="C127" s="9"/>
      <c r="D127" s="10"/>
      <c r="E127" s="33"/>
      <c r="F127" s="12"/>
      <c r="G127" s="17"/>
      <c r="H127" s="18"/>
      <c r="I127" s="17"/>
    </row>
    <row r="128" spans="1:9" ht="23.25" customHeight="1" x14ac:dyDescent="0.15">
      <c r="A128" s="23"/>
      <c r="B128" s="24"/>
      <c r="C128" s="9"/>
      <c r="D128" s="10"/>
      <c r="E128" s="33"/>
      <c r="F128" s="12"/>
      <c r="G128" s="17"/>
      <c r="H128" s="18"/>
      <c r="I128" s="17"/>
    </row>
    <row r="129" spans="1:9" ht="23.25" customHeight="1" x14ac:dyDescent="0.15">
      <c r="A129" s="23"/>
      <c r="B129" s="24"/>
      <c r="C129" s="9"/>
      <c r="D129" s="10"/>
      <c r="E129" s="33"/>
      <c r="F129" s="12"/>
      <c r="G129" s="17"/>
      <c r="H129" s="18"/>
      <c r="I129" s="17"/>
    </row>
    <row r="130" spans="1:9" ht="23.25" customHeight="1" x14ac:dyDescent="0.15">
      <c r="A130" s="23"/>
      <c r="B130" s="24"/>
      <c r="C130" s="9"/>
      <c r="D130" s="10"/>
      <c r="E130" s="33"/>
      <c r="F130" s="12"/>
      <c r="G130" s="17"/>
      <c r="H130" s="18"/>
      <c r="I130" s="17"/>
    </row>
    <row r="131" spans="1:9" ht="23.25" customHeight="1" x14ac:dyDescent="0.15">
      <c r="A131" s="23"/>
      <c r="B131" s="24"/>
      <c r="C131" s="9"/>
      <c r="D131" s="10"/>
      <c r="E131" s="33"/>
      <c r="F131" s="12"/>
      <c r="G131" s="17"/>
      <c r="H131" s="18"/>
      <c r="I131" s="17"/>
    </row>
    <row r="132" spans="1:9" ht="23.25" customHeight="1" x14ac:dyDescent="0.15">
      <c r="A132" s="23"/>
      <c r="B132" s="24"/>
      <c r="C132" s="9"/>
      <c r="D132" s="10"/>
      <c r="E132" s="33"/>
      <c r="F132" s="12"/>
      <c r="G132" s="17"/>
      <c r="H132" s="18"/>
      <c r="I132" s="17"/>
    </row>
    <row r="133" spans="1:9" ht="23.25" customHeight="1" x14ac:dyDescent="0.15">
      <c r="A133" s="23"/>
      <c r="B133" s="24"/>
      <c r="C133" s="9"/>
      <c r="D133" s="10"/>
      <c r="E133" s="33"/>
      <c r="F133" s="12"/>
      <c r="G133" s="17"/>
      <c r="H133" s="18"/>
      <c r="I133" s="17"/>
    </row>
    <row r="134" spans="1:9" ht="23.25" customHeight="1" x14ac:dyDescent="0.15">
      <c r="A134" s="23"/>
      <c r="B134" s="24"/>
      <c r="C134" s="9"/>
      <c r="D134" s="10"/>
      <c r="E134" s="33"/>
      <c r="F134" s="12"/>
      <c r="G134" s="17"/>
      <c r="H134" s="18"/>
      <c r="I134" s="17"/>
    </row>
    <row r="135" spans="1:9" ht="23.25" customHeight="1" x14ac:dyDescent="0.15">
      <c r="A135" s="23"/>
      <c r="B135" s="24"/>
      <c r="C135" s="9"/>
      <c r="D135" s="10"/>
      <c r="E135" s="33"/>
      <c r="F135" s="12"/>
      <c r="G135" s="17"/>
      <c r="H135" s="18"/>
      <c r="I135" s="17"/>
    </row>
    <row r="136" spans="1:9" ht="23.25" customHeight="1" x14ac:dyDescent="0.15">
      <c r="A136" s="23"/>
      <c r="B136" s="24"/>
      <c r="C136" s="9"/>
      <c r="D136" s="10"/>
      <c r="E136" s="33"/>
      <c r="F136" s="12"/>
      <c r="G136" s="17"/>
      <c r="H136" s="18"/>
      <c r="I136" s="17"/>
    </row>
    <row r="137" spans="1:9" ht="23.25" customHeight="1" x14ac:dyDescent="0.15">
      <c r="A137" s="23"/>
      <c r="B137" s="24"/>
      <c r="C137" s="9"/>
      <c r="D137" s="10"/>
      <c r="E137" s="33"/>
      <c r="F137" s="12"/>
      <c r="G137" s="17"/>
      <c r="H137" s="18"/>
      <c r="I137" s="17"/>
    </row>
    <row r="138" spans="1:9" ht="23.25" customHeight="1" x14ac:dyDescent="0.15">
      <c r="A138" s="23"/>
      <c r="B138" s="24"/>
      <c r="C138" s="9"/>
      <c r="D138" s="10"/>
      <c r="E138" s="33"/>
      <c r="F138" s="12"/>
      <c r="G138" s="17"/>
      <c r="H138" s="18"/>
      <c r="I138" s="17"/>
    </row>
    <row r="139" spans="1:9" ht="23.25" customHeight="1" x14ac:dyDescent="0.15">
      <c r="A139" s="23"/>
      <c r="B139" s="24"/>
      <c r="C139" s="9"/>
      <c r="D139" s="10"/>
      <c r="E139" s="33"/>
      <c r="F139" s="12"/>
      <c r="G139" s="17"/>
      <c r="H139" s="18"/>
      <c r="I139" s="17"/>
    </row>
    <row r="140" spans="1:9" ht="23.25" customHeight="1" x14ac:dyDescent="0.15">
      <c r="A140" s="23"/>
      <c r="B140" s="24"/>
      <c r="C140" s="9"/>
      <c r="D140" s="10"/>
      <c r="E140" s="33"/>
      <c r="F140" s="12"/>
      <c r="G140" s="17"/>
      <c r="H140" s="18"/>
      <c r="I140" s="17"/>
    </row>
    <row r="141" spans="1:9" ht="23.25" customHeight="1" x14ac:dyDescent="0.15">
      <c r="A141" s="23"/>
      <c r="B141" s="24"/>
      <c r="C141" s="9"/>
      <c r="D141" s="10"/>
      <c r="E141" s="33"/>
      <c r="F141" s="12"/>
      <c r="G141" s="17"/>
      <c r="H141" s="18"/>
      <c r="I141" s="17"/>
    </row>
    <row r="142" spans="1:9" ht="23.25" customHeight="1" x14ac:dyDescent="0.15">
      <c r="A142" s="23"/>
      <c r="B142" s="24"/>
      <c r="C142" s="9"/>
      <c r="D142" s="10"/>
      <c r="E142" s="33"/>
      <c r="F142" s="12"/>
      <c r="G142" s="17"/>
      <c r="H142" s="18"/>
      <c r="I142" s="17"/>
    </row>
    <row r="143" spans="1:9" ht="23.25" customHeight="1" x14ac:dyDescent="0.15">
      <c r="A143" s="23"/>
      <c r="B143" s="24"/>
      <c r="C143" s="9"/>
      <c r="D143" s="10"/>
      <c r="E143" s="33"/>
      <c r="F143" s="12"/>
      <c r="G143" s="17"/>
      <c r="H143" s="18"/>
      <c r="I143" s="17"/>
    </row>
    <row r="144" spans="1:9" ht="23.25" customHeight="1" x14ac:dyDescent="0.15">
      <c r="A144" s="23"/>
      <c r="B144" s="24"/>
      <c r="C144" s="9"/>
      <c r="D144" s="10"/>
      <c r="E144" s="33"/>
      <c r="F144" s="12"/>
      <c r="G144" s="17"/>
      <c r="H144" s="18"/>
      <c r="I144" s="17"/>
    </row>
    <row r="145" spans="1:9" ht="23.25" customHeight="1" x14ac:dyDescent="0.15">
      <c r="A145" s="23"/>
      <c r="B145" s="24"/>
      <c r="C145" s="9"/>
      <c r="D145" s="10"/>
      <c r="E145" s="33"/>
      <c r="F145" s="12"/>
      <c r="G145" s="17"/>
      <c r="H145" s="18"/>
      <c r="I145" s="17"/>
    </row>
    <row r="146" spans="1:9" ht="23.25" customHeight="1" x14ac:dyDescent="0.15">
      <c r="A146" s="23"/>
      <c r="B146" s="24"/>
      <c r="C146" s="9"/>
      <c r="D146" s="10"/>
      <c r="E146" s="33"/>
      <c r="F146" s="12"/>
      <c r="G146" s="17"/>
      <c r="H146" s="18"/>
      <c r="I146" s="17"/>
    </row>
    <row r="147" spans="1:9" ht="23.25" customHeight="1" x14ac:dyDescent="0.15">
      <c r="A147" s="23"/>
      <c r="B147" s="24"/>
      <c r="C147" s="9"/>
      <c r="D147" s="10"/>
      <c r="E147" s="33"/>
      <c r="F147" s="12"/>
      <c r="G147" s="17"/>
      <c r="H147" s="18"/>
      <c r="I147" s="17"/>
    </row>
    <row r="148" spans="1:9" ht="23.25" customHeight="1" x14ac:dyDescent="0.15">
      <c r="A148" s="23"/>
      <c r="B148" s="24"/>
      <c r="C148" s="9"/>
      <c r="D148" s="10"/>
      <c r="E148" s="33"/>
      <c r="F148" s="12"/>
      <c r="G148" s="17"/>
      <c r="H148" s="18"/>
      <c r="I148" s="17"/>
    </row>
    <row r="149" spans="1:9" ht="23.25" customHeight="1" x14ac:dyDescent="0.15">
      <c r="A149" s="23"/>
      <c r="B149" s="24"/>
      <c r="C149" s="9"/>
      <c r="D149" s="10"/>
      <c r="E149" s="33"/>
      <c r="F149" s="12"/>
      <c r="G149" s="17"/>
      <c r="H149" s="18"/>
      <c r="I149" s="17"/>
    </row>
    <row r="150" spans="1:9" ht="23.25" customHeight="1" x14ac:dyDescent="0.15">
      <c r="A150" s="23"/>
      <c r="B150" s="24"/>
      <c r="C150" s="9"/>
      <c r="D150" s="10"/>
      <c r="E150" s="33"/>
      <c r="F150" s="12"/>
      <c r="G150" s="17"/>
      <c r="H150" s="18"/>
      <c r="I150" s="17"/>
    </row>
    <row r="151" spans="1:9" ht="23.25" customHeight="1" x14ac:dyDescent="0.15">
      <c r="A151" s="23"/>
      <c r="B151" s="24"/>
      <c r="C151" s="9"/>
      <c r="D151" s="10"/>
      <c r="E151" s="33"/>
      <c r="F151" s="12"/>
      <c r="G151" s="17"/>
      <c r="H151" s="18"/>
      <c r="I151" s="17"/>
    </row>
    <row r="152" spans="1:9" ht="23.25" customHeight="1" x14ac:dyDescent="0.15">
      <c r="A152" s="23"/>
      <c r="B152" s="24"/>
      <c r="C152" s="9"/>
      <c r="D152" s="10"/>
      <c r="E152" s="33"/>
      <c r="F152" s="12"/>
      <c r="G152" s="17"/>
      <c r="H152" s="18"/>
      <c r="I152" s="17"/>
    </row>
    <row r="153" spans="1:9" ht="23.25" customHeight="1" x14ac:dyDescent="0.15">
      <c r="A153" s="23"/>
      <c r="B153" s="24"/>
      <c r="C153" s="9"/>
      <c r="D153" s="10"/>
      <c r="E153" s="33"/>
      <c r="F153" s="12"/>
      <c r="G153" s="17"/>
      <c r="H153" s="18"/>
      <c r="I153" s="17"/>
    </row>
    <row r="154" spans="1:9" ht="23.25" customHeight="1" x14ac:dyDescent="0.15">
      <c r="A154" s="23"/>
      <c r="B154" s="24"/>
      <c r="C154" s="9"/>
      <c r="D154" s="10"/>
      <c r="E154" s="33"/>
      <c r="F154" s="12"/>
      <c r="G154" s="17"/>
      <c r="H154" s="18"/>
      <c r="I154" s="17"/>
    </row>
    <row r="155" spans="1:9" ht="23.25" customHeight="1" x14ac:dyDescent="0.15">
      <c r="A155" s="23"/>
      <c r="B155" s="24"/>
      <c r="C155" s="9"/>
      <c r="D155" s="10"/>
      <c r="E155" s="33"/>
      <c r="F155" s="12"/>
      <c r="G155" s="17"/>
      <c r="H155" s="18"/>
      <c r="I155" s="17"/>
    </row>
    <row r="156" spans="1:9" ht="23.25" customHeight="1" x14ac:dyDescent="0.15">
      <c r="A156" s="23"/>
      <c r="B156" s="24"/>
      <c r="C156" s="9"/>
      <c r="D156" s="10"/>
      <c r="E156" s="33"/>
      <c r="F156" s="12"/>
      <c r="G156" s="17"/>
      <c r="H156" s="18"/>
      <c r="I156" s="17"/>
    </row>
    <row r="157" spans="1:9" ht="23.25" customHeight="1" x14ac:dyDescent="0.15">
      <c r="A157" s="23"/>
      <c r="B157" s="24"/>
      <c r="C157" s="9"/>
      <c r="D157" s="10"/>
      <c r="E157" s="33"/>
      <c r="F157" s="12"/>
      <c r="G157" s="17"/>
      <c r="H157" s="18"/>
      <c r="I157" s="17"/>
    </row>
    <row r="158" spans="1:9" ht="23.25" customHeight="1" x14ac:dyDescent="0.15">
      <c r="A158" s="23"/>
      <c r="B158" s="24"/>
      <c r="C158" s="9"/>
      <c r="D158" s="10"/>
      <c r="E158" s="33"/>
      <c r="F158" s="12"/>
      <c r="G158" s="17"/>
      <c r="H158" s="18"/>
      <c r="I158" s="17"/>
    </row>
    <row r="159" spans="1:9" ht="23.25" customHeight="1" x14ac:dyDescent="0.15">
      <c r="A159" s="23"/>
      <c r="B159" s="24"/>
      <c r="C159" s="9"/>
      <c r="D159" s="10"/>
      <c r="E159" s="33"/>
      <c r="F159" s="12"/>
      <c r="G159" s="17"/>
      <c r="H159" s="18"/>
      <c r="I159" s="17"/>
    </row>
    <row r="160" spans="1:9" ht="23.25" customHeight="1" x14ac:dyDescent="0.15">
      <c r="A160" s="23"/>
      <c r="B160" s="24"/>
      <c r="C160" s="9"/>
      <c r="D160" s="10"/>
      <c r="E160" s="33"/>
      <c r="F160" s="12"/>
      <c r="G160" s="17"/>
      <c r="H160" s="18"/>
      <c r="I160" s="17"/>
    </row>
    <row r="161" spans="1:9" ht="23.25" customHeight="1" x14ac:dyDescent="0.15">
      <c r="A161" s="23"/>
      <c r="B161" s="24"/>
      <c r="C161" s="9"/>
      <c r="D161" s="10"/>
      <c r="E161" s="33"/>
      <c r="F161" s="12"/>
      <c r="G161" s="17"/>
      <c r="H161" s="18"/>
      <c r="I161" s="17"/>
    </row>
    <row r="162" spans="1:9" ht="23.25" customHeight="1" x14ac:dyDescent="0.15">
      <c r="A162" s="23"/>
      <c r="B162" s="24"/>
      <c r="C162" s="9"/>
      <c r="D162" s="10"/>
      <c r="E162" s="33"/>
      <c r="F162" s="12"/>
      <c r="G162" s="17"/>
      <c r="H162" s="18"/>
      <c r="I162" s="17"/>
    </row>
    <row r="163" spans="1:9" ht="23.25" customHeight="1" x14ac:dyDescent="0.15">
      <c r="A163" s="23"/>
      <c r="B163" s="24"/>
      <c r="C163" s="9"/>
      <c r="D163" s="10"/>
      <c r="E163" s="33"/>
      <c r="F163" s="12"/>
      <c r="G163" s="17"/>
      <c r="H163" s="18"/>
      <c r="I163" s="17"/>
    </row>
    <row r="164" spans="1:9" ht="23.25" customHeight="1" x14ac:dyDescent="0.15">
      <c r="A164" s="23"/>
      <c r="B164" s="24"/>
      <c r="C164" s="9"/>
      <c r="D164" s="10"/>
      <c r="E164" s="33"/>
      <c r="F164" s="12"/>
      <c r="G164" s="17"/>
      <c r="H164" s="18"/>
      <c r="I164" s="17"/>
    </row>
    <row r="165" spans="1:9" ht="23.25" customHeight="1" x14ac:dyDescent="0.15">
      <c r="A165" s="23"/>
      <c r="B165" s="24"/>
      <c r="C165" s="9"/>
      <c r="D165" s="10"/>
      <c r="E165" s="33"/>
      <c r="F165" s="12"/>
      <c r="G165" s="17"/>
      <c r="H165" s="18"/>
      <c r="I165" s="17"/>
    </row>
    <row r="166" spans="1:9" ht="23.25" customHeight="1" x14ac:dyDescent="0.15">
      <c r="A166" s="23"/>
      <c r="B166" s="24"/>
      <c r="C166" s="9"/>
      <c r="D166" s="10"/>
      <c r="E166" s="33"/>
      <c r="F166" s="12"/>
      <c r="G166" s="17"/>
      <c r="H166" s="18"/>
      <c r="I166" s="17"/>
    </row>
    <row r="167" spans="1:9" ht="23.25" customHeight="1" x14ac:dyDescent="0.15">
      <c r="A167" s="23"/>
      <c r="B167" s="24"/>
      <c r="C167" s="9"/>
      <c r="D167" s="10"/>
      <c r="E167" s="33"/>
      <c r="F167" s="12"/>
      <c r="G167" s="17"/>
      <c r="H167" s="18"/>
      <c r="I167" s="17"/>
    </row>
    <row r="168" spans="1:9" ht="23.25" customHeight="1" x14ac:dyDescent="0.15">
      <c r="A168" s="23"/>
      <c r="B168" s="24"/>
      <c r="C168" s="9"/>
      <c r="D168" s="10"/>
      <c r="E168" s="33"/>
      <c r="F168" s="12"/>
      <c r="G168" s="17"/>
      <c r="H168" s="18"/>
      <c r="I168" s="17"/>
    </row>
    <row r="169" spans="1:9" ht="23.25" customHeight="1" x14ac:dyDescent="0.15">
      <c r="A169" s="23"/>
      <c r="B169" s="24"/>
      <c r="C169" s="9"/>
      <c r="D169" s="10"/>
      <c r="E169" s="33"/>
      <c r="F169" s="12"/>
      <c r="G169" s="17"/>
      <c r="H169" s="18"/>
      <c r="I169" s="17"/>
    </row>
    <row r="170" spans="1:9" ht="23.25" customHeight="1" x14ac:dyDescent="0.15">
      <c r="A170" s="23"/>
      <c r="B170" s="24"/>
      <c r="C170" s="9"/>
      <c r="D170" s="10"/>
      <c r="E170" s="33"/>
      <c r="F170" s="12"/>
      <c r="G170" s="17"/>
      <c r="H170" s="18"/>
      <c r="I170" s="17"/>
    </row>
    <row r="171" spans="1:9" ht="23.25" customHeight="1" x14ac:dyDescent="0.15">
      <c r="A171" s="23"/>
      <c r="B171" s="24"/>
      <c r="C171" s="9"/>
      <c r="D171" s="10"/>
      <c r="E171" s="33"/>
      <c r="F171" s="12"/>
      <c r="G171" s="17"/>
      <c r="H171" s="18"/>
      <c r="I171" s="17"/>
    </row>
    <row r="172" spans="1:9" ht="23.25" customHeight="1" x14ac:dyDescent="0.15">
      <c r="A172" s="23"/>
      <c r="B172" s="24"/>
      <c r="C172" s="9"/>
      <c r="D172" s="10"/>
      <c r="E172" s="33"/>
      <c r="F172" s="12"/>
      <c r="G172" s="17"/>
      <c r="H172" s="18"/>
      <c r="I172" s="17"/>
    </row>
    <row r="173" spans="1:9" ht="23.25" customHeight="1" x14ac:dyDescent="0.15">
      <c r="A173" s="23"/>
      <c r="B173" s="24"/>
      <c r="C173" s="9"/>
      <c r="D173" s="10"/>
      <c r="E173" s="33"/>
      <c r="F173" s="12"/>
      <c r="G173" s="17"/>
      <c r="H173" s="18"/>
      <c r="I173" s="17"/>
    </row>
    <row r="174" spans="1:9" ht="23.25" customHeight="1" x14ac:dyDescent="0.15">
      <c r="A174" s="23"/>
      <c r="B174" s="24"/>
      <c r="C174" s="9"/>
      <c r="D174" s="10"/>
      <c r="E174" s="33"/>
      <c r="F174" s="12"/>
      <c r="G174" s="17"/>
      <c r="H174" s="18"/>
      <c r="I174" s="17"/>
    </row>
    <row r="175" spans="1:9" ht="23.25" customHeight="1" x14ac:dyDescent="0.15">
      <c r="A175" s="23"/>
      <c r="B175" s="24"/>
      <c r="C175" s="9"/>
      <c r="D175" s="10"/>
      <c r="E175" s="33"/>
      <c r="F175" s="12"/>
      <c r="G175" s="17"/>
      <c r="H175" s="18"/>
      <c r="I175" s="17"/>
    </row>
    <row r="176" spans="1:9" ht="23.25" customHeight="1" x14ac:dyDescent="0.15">
      <c r="A176" s="23"/>
      <c r="B176" s="24"/>
      <c r="C176" s="9"/>
      <c r="D176" s="10"/>
      <c r="E176" s="33"/>
      <c r="F176" s="12"/>
      <c r="G176" s="17"/>
      <c r="H176" s="18"/>
      <c r="I176" s="17"/>
    </row>
    <row r="177" spans="1:9" ht="23.25" customHeight="1" x14ac:dyDescent="0.15">
      <c r="A177" s="23"/>
      <c r="B177" s="24"/>
      <c r="C177" s="9"/>
      <c r="D177" s="10"/>
      <c r="E177" s="33"/>
      <c r="F177" s="12"/>
      <c r="G177" s="17"/>
      <c r="H177" s="18"/>
      <c r="I177" s="17"/>
    </row>
    <row r="178" spans="1:9" ht="23.25" customHeight="1" x14ac:dyDescent="0.15">
      <c r="A178" s="23"/>
      <c r="B178" s="24"/>
      <c r="C178" s="9"/>
      <c r="D178" s="10"/>
      <c r="E178" s="33"/>
      <c r="F178" s="12"/>
      <c r="G178" s="17"/>
      <c r="H178" s="18"/>
      <c r="I178" s="17"/>
    </row>
    <row r="179" spans="1:9" ht="23.25" customHeight="1" x14ac:dyDescent="0.15">
      <c r="A179" s="23"/>
      <c r="B179" s="24"/>
      <c r="C179" s="9"/>
      <c r="D179" s="10"/>
      <c r="E179" s="33"/>
      <c r="F179" s="12"/>
      <c r="G179" s="17"/>
      <c r="H179" s="18"/>
      <c r="I179" s="17"/>
    </row>
    <row r="180" spans="1:9" ht="23.25" customHeight="1" x14ac:dyDescent="0.15">
      <c r="A180" s="23"/>
      <c r="B180" s="24"/>
      <c r="C180" s="9"/>
      <c r="D180" s="10"/>
      <c r="E180" s="33"/>
      <c r="F180" s="12"/>
      <c r="G180" s="17"/>
      <c r="H180" s="18"/>
      <c r="I180" s="17"/>
    </row>
    <row r="181" spans="1:9" ht="23.25" customHeight="1" x14ac:dyDescent="0.15">
      <c r="A181" s="23"/>
      <c r="B181" s="24"/>
      <c r="C181" s="9"/>
      <c r="D181" s="10"/>
      <c r="E181" s="33"/>
      <c r="F181" s="12"/>
      <c r="G181" s="17"/>
      <c r="H181" s="18"/>
      <c r="I181" s="17"/>
    </row>
    <row r="182" spans="1:9" ht="23.25" customHeight="1" x14ac:dyDescent="0.15">
      <c r="A182" s="23"/>
      <c r="B182" s="24"/>
      <c r="C182" s="9"/>
      <c r="D182" s="10"/>
      <c r="E182" s="33"/>
      <c r="F182" s="12"/>
      <c r="G182" s="17"/>
      <c r="H182" s="18"/>
      <c r="I182" s="17"/>
    </row>
    <row r="183" spans="1:9" ht="23.25" customHeight="1" x14ac:dyDescent="0.15">
      <c r="A183" s="23"/>
      <c r="B183" s="24"/>
      <c r="C183" s="9"/>
      <c r="D183" s="10"/>
      <c r="E183" s="33"/>
      <c r="F183" s="12"/>
      <c r="G183" s="17"/>
      <c r="H183" s="18"/>
      <c r="I183" s="17"/>
    </row>
    <row r="184" spans="1:9" ht="23.25" customHeight="1" x14ac:dyDescent="0.15">
      <c r="A184" s="23"/>
      <c r="B184" s="24"/>
      <c r="C184" s="9"/>
      <c r="D184" s="10"/>
      <c r="E184" s="33"/>
      <c r="F184" s="12"/>
      <c r="G184" s="17"/>
      <c r="H184" s="18"/>
      <c r="I184" s="17"/>
    </row>
    <row r="185" spans="1:9" ht="23.25" customHeight="1" x14ac:dyDescent="0.15">
      <c r="A185" s="23"/>
      <c r="B185" s="24"/>
      <c r="C185" s="9"/>
      <c r="D185" s="10"/>
      <c r="E185" s="33"/>
      <c r="F185" s="12"/>
      <c r="G185" s="17"/>
      <c r="H185" s="18"/>
      <c r="I185" s="17"/>
    </row>
    <row r="186" spans="1:9" ht="23.25" customHeight="1" x14ac:dyDescent="0.15">
      <c r="A186" s="23"/>
      <c r="B186" s="24"/>
      <c r="C186" s="9"/>
      <c r="D186" s="10"/>
      <c r="E186" s="33"/>
      <c r="F186" s="12"/>
      <c r="G186" s="17"/>
      <c r="H186" s="18"/>
      <c r="I186" s="17"/>
    </row>
    <row r="187" spans="1:9" ht="23.25" customHeight="1" x14ac:dyDescent="0.15">
      <c r="A187" s="23"/>
      <c r="B187" s="24"/>
      <c r="C187" s="9"/>
      <c r="D187" s="10"/>
      <c r="E187" s="33"/>
      <c r="F187" s="12"/>
      <c r="G187" s="17"/>
      <c r="H187" s="18"/>
      <c r="I187" s="17"/>
    </row>
    <row r="188" spans="1:9" ht="23.25" customHeight="1" x14ac:dyDescent="0.15">
      <c r="A188" s="23"/>
      <c r="B188" s="24"/>
      <c r="C188" s="9"/>
      <c r="D188" s="10"/>
      <c r="E188" s="33"/>
      <c r="F188" s="12"/>
      <c r="G188" s="17"/>
      <c r="H188" s="18"/>
      <c r="I188" s="17"/>
    </row>
    <row r="189" spans="1:9" ht="23.25" customHeight="1" x14ac:dyDescent="0.15">
      <c r="A189" s="23"/>
      <c r="B189" s="24"/>
      <c r="C189" s="9"/>
      <c r="D189" s="10"/>
      <c r="E189" s="33"/>
      <c r="F189" s="12"/>
      <c r="G189" s="17"/>
      <c r="H189" s="18"/>
      <c r="I189" s="17"/>
    </row>
  </sheetData>
  <mergeCells count="2">
    <mergeCell ref="A1:I1"/>
    <mergeCell ref="A2:I2"/>
  </mergeCells>
  <phoneticPr fontId="1"/>
  <conditionalFormatting sqref="A6:A80 B7:C31 B34:C44 B47:C51 B54:C58 B61:C67 B70:C70 C71 B72:C72 B75:C79">
    <cfRule type="expression" dxfId="14" priority="3">
      <formula>A5=A6</formula>
    </cfRule>
  </conditionalFormatting>
  <conditionalFormatting sqref="B3:B4">
    <cfRule type="expression" dxfId="13" priority="5">
      <formula>B2=B3</formula>
    </cfRule>
  </conditionalFormatting>
  <conditionalFormatting sqref="B6:C6 A81:A189">
    <cfRule type="expression" dxfId="12" priority="4">
      <formula>A3=A6</formula>
    </cfRule>
  </conditionalFormatting>
  <conditionalFormatting sqref="B32:C32 B45:C45 B52:C52 B59:C59 B68:C68 B71 C73 B80:C80">
    <cfRule type="expression" dxfId="11" priority="2">
      <formula>B30=B32</formula>
    </cfRule>
  </conditionalFormatting>
  <conditionalFormatting sqref="B33:C33 B46:C46 B53:C53 B60:C60 B69:C69 B73 B74:C74">
    <cfRule type="expression" dxfId="10" priority="1">
      <formula>B30=B33</formula>
    </cfRule>
  </conditionalFormatting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  <rowBreaks count="1" manualBreakCount="1">
    <brk id="4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CD15A-24C7-4252-9CDA-F2A46416A994}">
  <sheetPr>
    <pageSetUpPr fitToPage="1"/>
  </sheetPr>
  <dimension ref="A1:J103"/>
  <sheetViews>
    <sheetView view="pageBreakPreview" zoomScaleNormal="85" zoomScaleSheetLayoutView="100" workbookViewId="0">
      <selection activeCell="D22" sqref="D22"/>
    </sheetView>
  </sheetViews>
  <sheetFormatPr defaultColWidth="8.75" defaultRowHeight="23.25" customHeight="1" x14ac:dyDescent="0.15"/>
  <cols>
    <col min="1" max="1" width="3.75" style="27" customWidth="1"/>
    <col min="2" max="2" width="1.25" style="28" customWidth="1"/>
    <col min="3" max="3" width="1.25" style="29" customWidth="1"/>
    <col min="4" max="4" width="34.375" style="27" customWidth="1"/>
    <col min="5" max="5" width="11.375" style="30" customWidth="1"/>
    <col min="6" max="6" width="5.875" style="31" bestFit="1" customWidth="1"/>
    <col min="7" max="7" width="19.125" style="27" customWidth="1"/>
    <col min="8" max="8" width="19.5" style="27" customWidth="1"/>
    <col min="9" max="9" width="23.625" style="27" customWidth="1"/>
    <col min="10" max="10" width="8.75" style="5"/>
    <col min="11" max="16384" width="8.75" style="4"/>
  </cols>
  <sheetData>
    <row r="1" spans="1:10" s="3" customFormat="1" ht="23.25" customHeight="1" x14ac:dyDescent="0.15">
      <c r="A1" s="57" t="s">
        <v>192</v>
      </c>
      <c r="B1" s="57"/>
      <c r="C1" s="57"/>
      <c r="D1" s="57"/>
      <c r="E1" s="57"/>
      <c r="F1" s="57"/>
      <c r="G1" s="57"/>
      <c r="H1" s="57"/>
      <c r="I1" s="57"/>
      <c r="J1" s="6"/>
    </row>
    <row r="2" spans="1:10" s="3" customFormat="1" ht="23.25" customHeight="1" x14ac:dyDescent="0.15">
      <c r="A2" s="57" t="s">
        <v>194</v>
      </c>
      <c r="B2" s="57"/>
      <c r="C2" s="57"/>
      <c r="D2" s="57"/>
      <c r="E2" s="57"/>
      <c r="F2" s="57"/>
      <c r="G2" s="57"/>
      <c r="H2" s="57"/>
      <c r="I2" s="57"/>
      <c r="J2" s="6"/>
    </row>
    <row r="3" spans="1:10" ht="23.25" customHeight="1" x14ac:dyDescent="0.15">
      <c r="A3" s="7" t="s">
        <v>162</v>
      </c>
      <c r="B3" s="8"/>
      <c r="C3" s="9"/>
      <c r="D3" s="10"/>
      <c r="E3" s="11" t="s">
        <v>1</v>
      </c>
      <c r="F3" s="12" t="s">
        <v>2</v>
      </c>
      <c r="G3" s="12" t="s">
        <v>3</v>
      </c>
      <c r="H3" s="12" t="s">
        <v>180</v>
      </c>
      <c r="I3" s="12" t="s">
        <v>5</v>
      </c>
    </row>
    <row r="4" spans="1:10" ht="23.25" customHeight="1" x14ac:dyDescent="0.15">
      <c r="A4" s="13" t="s">
        <v>190</v>
      </c>
      <c r="B4" s="14"/>
      <c r="C4" s="15"/>
      <c r="D4" s="16"/>
      <c r="E4" s="32"/>
      <c r="F4" s="12"/>
      <c r="G4" s="12"/>
      <c r="H4" s="17"/>
      <c r="I4" s="12"/>
    </row>
    <row r="5" spans="1:10" ht="23.25" customHeight="1" x14ac:dyDescent="0.15">
      <c r="A5" s="13" t="s">
        <v>165</v>
      </c>
      <c r="B5" s="16"/>
      <c r="C5" s="15"/>
      <c r="D5" s="16"/>
      <c r="E5" s="32"/>
      <c r="F5" s="12"/>
      <c r="G5" s="12"/>
      <c r="H5" s="18"/>
      <c r="I5" s="12"/>
    </row>
    <row r="6" spans="1:10" ht="23.25" customHeight="1" x14ac:dyDescent="0.15">
      <c r="A6" s="19">
        <v>1</v>
      </c>
      <c r="B6" s="14" t="s">
        <v>153</v>
      </c>
      <c r="C6" s="14"/>
      <c r="D6" s="20"/>
      <c r="E6" s="33"/>
      <c r="F6" s="12"/>
      <c r="G6" s="17"/>
      <c r="H6" s="18"/>
      <c r="I6" s="17"/>
    </row>
    <row r="7" spans="1:10" ht="23.25" customHeight="1" x14ac:dyDescent="0.15">
      <c r="A7" s="19"/>
      <c r="B7" s="14" t="s">
        <v>153</v>
      </c>
      <c r="C7" s="14" t="s">
        <v>37</v>
      </c>
      <c r="D7" s="20"/>
      <c r="E7" s="33"/>
      <c r="F7" s="12"/>
      <c r="G7" s="17"/>
      <c r="H7" s="18"/>
      <c r="I7" s="17"/>
    </row>
    <row r="8" spans="1:10" ht="23.25" customHeight="1" x14ac:dyDescent="0.15">
      <c r="A8" s="19"/>
      <c r="B8" s="14" t="s">
        <v>153</v>
      </c>
      <c r="C8" s="14" t="s">
        <v>37</v>
      </c>
      <c r="D8" s="20" t="s">
        <v>85</v>
      </c>
      <c r="E8" s="33">
        <v>42</v>
      </c>
      <c r="F8" s="12" t="s">
        <v>205</v>
      </c>
      <c r="G8" s="17"/>
      <c r="H8" s="18" t="str">
        <f>IF(COUNTIF(A8,"*計*"),SUMIF(B7:B$8,B7,H7:H$8),IF(E8*G8=0,"",E8*G8))</f>
        <v/>
      </c>
      <c r="I8" s="17"/>
    </row>
    <row r="9" spans="1:10" ht="23.25" customHeight="1" x14ac:dyDescent="0.15">
      <c r="A9" s="19"/>
      <c r="B9" s="14" t="s">
        <v>153</v>
      </c>
      <c r="C9" s="14" t="s">
        <v>44</v>
      </c>
      <c r="D9" s="20"/>
      <c r="E9" s="33"/>
      <c r="F9" s="12"/>
      <c r="G9" s="17"/>
      <c r="H9" s="18" t="str">
        <f>IF(COUNTIF(A9,"*計*"),SUMIF(B8:B$8,B8,H8:H$8),IF(E9*G9=0,"",E9*G9))</f>
        <v/>
      </c>
      <c r="I9" s="17"/>
    </row>
    <row r="10" spans="1:10" ht="23.25" customHeight="1" x14ac:dyDescent="0.15">
      <c r="A10" s="19"/>
      <c r="B10" s="14" t="s">
        <v>153</v>
      </c>
      <c r="C10" s="14" t="s">
        <v>44</v>
      </c>
      <c r="D10" s="20" t="s">
        <v>85</v>
      </c>
      <c r="E10" s="33">
        <v>42</v>
      </c>
      <c r="F10" s="12" t="s">
        <v>205</v>
      </c>
      <c r="G10" s="17"/>
      <c r="H10" s="18" t="str">
        <f>IF(COUNTIF(A10,"*計*"),SUMIF(B$8:B9,B9,H$8:H9),IF(E10*G10=0,"",E10*G10))</f>
        <v/>
      </c>
      <c r="I10" s="17"/>
    </row>
    <row r="11" spans="1:10" ht="23.25" customHeight="1" x14ac:dyDescent="0.15">
      <c r="A11" s="23" t="s">
        <v>171</v>
      </c>
      <c r="B11" s="24"/>
      <c r="C11" s="24"/>
      <c r="D11" s="25"/>
      <c r="E11" s="33"/>
      <c r="F11" s="12"/>
      <c r="G11" s="17"/>
      <c r="H11" s="18">
        <f>IF(COUNTIF(A11,"*計*"),SUMIF(B$8:B10,B10,H$8:H10),IF(E11*G11=0,"",E11*G11))</f>
        <v>0</v>
      </c>
      <c r="I11" s="17"/>
    </row>
    <row r="12" spans="1:10" ht="23.25" customHeight="1" x14ac:dyDescent="0.15">
      <c r="A12" s="19"/>
      <c r="B12" s="14"/>
      <c r="C12" s="14"/>
      <c r="D12" s="20"/>
      <c r="E12" s="33"/>
      <c r="F12" s="12"/>
      <c r="G12" s="12"/>
      <c r="H12" s="18" t="str">
        <f>IF(COUNTIF(A12,"*計*"),SUMIF(B$8:B11,B11,H$8:H11),IF(E12*G12=0,"",E12*G12))</f>
        <v/>
      </c>
      <c r="I12" s="12"/>
    </row>
    <row r="13" spans="1:10" ht="23.25" customHeight="1" x14ac:dyDescent="0.15">
      <c r="A13" s="19">
        <v>2</v>
      </c>
      <c r="B13" s="14" t="s">
        <v>157</v>
      </c>
      <c r="C13" s="14"/>
      <c r="D13" s="20"/>
      <c r="E13" s="33"/>
      <c r="F13" s="12"/>
      <c r="G13" s="17"/>
      <c r="H13" s="18" t="str">
        <f>IF(COUNTIF(A13,"*計*"),SUMIF(B$8:B12,B12,H$8:H12),IF(E13*G13=0,"",E13*G13))</f>
        <v/>
      </c>
      <c r="I13" s="17"/>
    </row>
    <row r="14" spans="1:10" ht="23.25" customHeight="1" x14ac:dyDescent="0.15">
      <c r="A14" s="19"/>
      <c r="B14" s="14" t="s">
        <v>157</v>
      </c>
      <c r="C14" s="14" t="s">
        <v>37</v>
      </c>
      <c r="D14" s="20"/>
      <c r="E14" s="33"/>
      <c r="F14" s="12"/>
      <c r="G14" s="17"/>
      <c r="H14" s="18" t="str">
        <f>IF(COUNTIF(A14,"*計*"),SUMIF(B$8:B13,B13,H$8:H13),IF(E14*G14=0,"",E14*G14))</f>
        <v/>
      </c>
      <c r="I14" s="17"/>
    </row>
    <row r="15" spans="1:10" ht="23.25" customHeight="1" x14ac:dyDescent="0.15">
      <c r="A15" s="19"/>
      <c r="B15" s="14" t="s">
        <v>157</v>
      </c>
      <c r="C15" s="14" t="s">
        <v>37</v>
      </c>
      <c r="D15" s="20" t="s">
        <v>109</v>
      </c>
      <c r="E15" s="33">
        <v>84</v>
      </c>
      <c r="F15" s="12" t="s">
        <v>207</v>
      </c>
      <c r="G15" s="17"/>
      <c r="H15" s="18" t="str">
        <f>IF(COUNTIF(A15,"*計*"),SUMIF(B$8:B14,B14,H$8:H14),IF(E15*G15=0,"",E15*G15))</f>
        <v/>
      </c>
      <c r="I15" s="17"/>
    </row>
    <row r="16" spans="1:10" ht="23.25" customHeight="1" x14ac:dyDescent="0.15">
      <c r="A16" s="19"/>
      <c r="B16" s="14" t="s">
        <v>157</v>
      </c>
      <c r="C16" s="14" t="s">
        <v>44</v>
      </c>
      <c r="D16" s="20"/>
      <c r="E16" s="33"/>
      <c r="F16" s="12"/>
      <c r="G16" s="17"/>
      <c r="H16" s="18" t="str">
        <f>IF(COUNTIF(A16,"*計*"),SUMIF(B$8:B15,B15,H$8:H15),IF(E16*G16=0,"",E16*G16))</f>
        <v/>
      </c>
      <c r="I16" s="17"/>
    </row>
    <row r="17" spans="1:9" ht="23.25" customHeight="1" x14ac:dyDescent="0.15">
      <c r="A17" s="19"/>
      <c r="B17" s="14" t="s">
        <v>157</v>
      </c>
      <c r="C17" s="14" t="s">
        <v>44</v>
      </c>
      <c r="D17" s="20" t="s">
        <v>109</v>
      </c>
      <c r="E17" s="33">
        <v>84</v>
      </c>
      <c r="F17" s="12" t="s">
        <v>207</v>
      </c>
      <c r="G17" s="17"/>
      <c r="H17" s="18" t="str">
        <f>IF(COUNTIF(A17,"*計*"),SUMIF(B$8:B16,B16,H$8:H16),IF(E17*G17=0,"",E17*G17))</f>
        <v/>
      </c>
      <c r="I17" s="17"/>
    </row>
    <row r="18" spans="1:9" ht="23.25" customHeight="1" x14ac:dyDescent="0.15">
      <c r="A18" s="23" t="s">
        <v>175</v>
      </c>
      <c r="B18" s="24"/>
      <c r="C18" s="24"/>
      <c r="D18" s="25"/>
      <c r="E18" s="33"/>
      <c r="F18" s="12"/>
      <c r="G18" s="17"/>
      <c r="H18" s="18">
        <f>IF(COUNTIF(A18,"*計*"),SUMIF(B$8:B17,B17,H$8:H17),IF(E18*G18=0,"",E18*G18))</f>
        <v>0</v>
      </c>
      <c r="I18" s="17"/>
    </row>
    <row r="19" spans="1:9" ht="23.25" customHeight="1" x14ac:dyDescent="0.15">
      <c r="A19" s="19"/>
      <c r="B19" s="14"/>
      <c r="C19" s="14"/>
      <c r="D19" s="20"/>
      <c r="E19" s="33"/>
      <c r="F19" s="12"/>
      <c r="G19" s="17"/>
      <c r="H19" s="18"/>
      <c r="I19" s="17"/>
    </row>
    <row r="20" spans="1:9" ht="23.25" customHeight="1" x14ac:dyDescent="0.15">
      <c r="A20" s="23" t="s">
        <v>214</v>
      </c>
      <c r="B20" s="24"/>
      <c r="C20" s="9"/>
      <c r="D20" s="10"/>
      <c r="E20" s="33"/>
      <c r="F20" s="12"/>
      <c r="G20" s="17"/>
      <c r="H20" s="18">
        <f>SUMIF($A$7:A19,"*計*",H$7:H19)</f>
        <v>0</v>
      </c>
      <c r="I20" s="17"/>
    </row>
    <row r="21" spans="1:9" ht="23.25" customHeight="1" x14ac:dyDescent="0.15">
      <c r="A21" s="34"/>
      <c r="B21" s="35"/>
      <c r="C21" s="35"/>
      <c r="D21" s="20"/>
      <c r="E21" s="33"/>
      <c r="F21" s="12"/>
      <c r="G21" s="17"/>
      <c r="H21" s="18"/>
      <c r="I21" s="17"/>
    </row>
    <row r="22" spans="1:9" ht="23.25" customHeight="1" x14ac:dyDescent="0.15">
      <c r="A22" s="34"/>
      <c r="B22" s="35"/>
      <c r="C22" s="35"/>
      <c r="D22" s="20"/>
      <c r="E22" s="33"/>
      <c r="F22" s="12"/>
      <c r="G22" s="17"/>
      <c r="H22" s="18"/>
      <c r="I22" s="17"/>
    </row>
    <row r="23" spans="1:9" ht="23.25" customHeight="1" x14ac:dyDescent="0.15">
      <c r="A23" s="34"/>
      <c r="B23" s="35"/>
      <c r="C23" s="35"/>
      <c r="D23" s="20"/>
      <c r="E23" s="33"/>
      <c r="F23" s="12"/>
      <c r="G23" s="17"/>
      <c r="H23" s="18"/>
      <c r="I23" s="17"/>
    </row>
    <row r="24" spans="1:9" ht="23.25" customHeight="1" x14ac:dyDescent="0.15">
      <c r="A24" s="34"/>
      <c r="B24" s="35"/>
      <c r="C24" s="35"/>
      <c r="D24" s="20"/>
      <c r="E24" s="33"/>
      <c r="F24" s="12"/>
      <c r="G24" s="17"/>
      <c r="H24" s="18"/>
      <c r="I24" s="17"/>
    </row>
    <row r="25" spans="1:9" ht="23.25" customHeight="1" x14ac:dyDescent="0.15">
      <c r="A25" s="34"/>
      <c r="B25" s="35"/>
      <c r="C25" s="35"/>
      <c r="D25" s="20"/>
      <c r="E25" s="33"/>
      <c r="F25" s="12"/>
      <c r="G25" s="17"/>
      <c r="H25" s="18"/>
      <c r="I25" s="17"/>
    </row>
    <row r="26" spans="1:9" ht="23.25" customHeight="1" x14ac:dyDescent="0.15">
      <c r="A26" s="34"/>
      <c r="B26" s="35"/>
      <c r="C26" s="35"/>
      <c r="D26" s="20"/>
      <c r="E26" s="33"/>
      <c r="F26" s="12"/>
      <c r="G26" s="17"/>
      <c r="H26" s="18"/>
      <c r="I26" s="17"/>
    </row>
    <row r="27" spans="1:9" ht="23.25" customHeight="1" x14ac:dyDescent="0.15">
      <c r="A27" s="34"/>
      <c r="B27" s="35"/>
      <c r="C27" s="35"/>
      <c r="D27" s="20"/>
      <c r="E27" s="33"/>
      <c r="F27" s="12"/>
      <c r="G27" s="17"/>
      <c r="H27" s="18"/>
      <c r="I27" s="17"/>
    </row>
    <row r="28" spans="1:9" ht="23.25" customHeight="1" x14ac:dyDescent="0.15">
      <c r="A28" s="34"/>
      <c r="B28" s="35"/>
      <c r="C28" s="35"/>
      <c r="D28" s="20"/>
      <c r="E28" s="33"/>
      <c r="F28" s="12"/>
      <c r="G28" s="17"/>
      <c r="H28" s="18"/>
      <c r="I28" s="17"/>
    </row>
    <row r="29" spans="1:9" ht="23.25" customHeight="1" x14ac:dyDescent="0.15">
      <c r="A29" s="34"/>
      <c r="B29" s="35"/>
      <c r="C29" s="35"/>
      <c r="D29" s="20"/>
      <c r="E29" s="33"/>
      <c r="F29" s="12"/>
      <c r="G29" s="17"/>
      <c r="H29" s="18"/>
      <c r="I29" s="17"/>
    </row>
    <row r="30" spans="1:9" ht="23.25" customHeight="1" x14ac:dyDescent="0.15">
      <c r="A30" s="34"/>
      <c r="B30" s="35"/>
      <c r="C30" s="35"/>
      <c r="D30" s="20"/>
      <c r="E30" s="33"/>
      <c r="F30" s="12"/>
      <c r="G30" s="17"/>
      <c r="H30" s="18"/>
      <c r="I30" s="17"/>
    </row>
    <row r="31" spans="1:9" ht="23.25" customHeight="1" x14ac:dyDescent="0.15">
      <c r="A31" s="34"/>
      <c r="B31" s="35"/>
      <c r="C31" s="35"/>
      <c r="D31" s="20"/>
      <c r="E31" s="33"/>
      <c r="F31" s="12"/>
      <c r="G31" s="17"/>
      <c r="H31" s="18"/>
      <c r="I31" s="17"/>
    </row>
    <row r="32" spans="1:9" ht="23.25" customHeight="1" x14ac:dyDescent="0.15">
      <c r="A32" s="34"/>
      <c r="B32" s="35"/>
      <c r="C32" s="35"/>
      <c r="D32" s="20"/>
      <c r="E32" s="33"/>
      <c r="F32" s="12"/>
      <c r="G32" s="17"/>
      <c r="H32" s="18"/>
      <c r="I32" s="17"/>
    </row>
    <row r="33" spans="1:9" ht="23.25" customHeight="1" x14ac:dyDescent="0.15">
      <c r="A33" s="34"/>
      <c r="B33" s="35"/>
      <c r="C33" s="35"/>
      <c r="D33" s="20"/>
      <c r="E33" s="33"/>
      <c r="F33" s="12"/>
      <c r="G33" s="17"/>
      <c r="H33" s="18"/>
      <c r="I33" s="17"/>
    </row>
    <row r="34" spans="1:9" ht="23.25" customHeight="1" x14ac:dyDescent="0.15">
      <c r="A34" s="34"/>
      <c r="B34" s="35"/>
      <c r="C34" s="35"/>
      <c r="D34" s="20"/>
      <c r="E34" s="33"/>
      <c r="F34" s="12"/>
      <c r="G34" s="17"/>
      <c r="H34" s="18"/>
      <c r="I34" s="17"/>
    </row>
    <row r="35" spans="1:9" ht="23.25" customHeight="1" x14ac:dyDescent="0.15">
      <c r="A35" s="34"/>
      <c r="B35" s="35"/>
      <c r="C35" s="35"/>
      <c r="D35" s="20"/>
      <c r="E35" s="33"/>
      <c r="F35" s="12"/>
      <c r="G35" s="17"/>
      <c r="H35" s="18"/>
      <c r="I35" s="17"/>
    </row>
    <row r="36" spans="1:9" ht="23.25" customHeight="1" x14ac:dyDescent="0.15">
      <c r="A36" s="34"/>
      <c r="B36" s="35"/>
      <c r="C36" s="35"/>
      <c r="D36" s="20"/>
      <c r="E36" s="33"/>
      <c r="F36" s="12"/>
      <c r="G36" s="17"/>
      <c r="H36" s="18"/>
      <c r="I36" s="17"/>
    </row>
    <row r="37" spans="1:9" ht="23.25" customHeight="1" x14ac:dyDescent="0.15">
      <c r="A37" s="34"/>
      <c r="B37" s="35"/>
      <c r="C37" s="35"/>
      <c r="D37" s="20"/>
      <c r="E37" s="33"/>
      <c r="F37" s="12"/>
      <c r="G37" s="17"/>
      <c r="H37" s="18"/>
      <c r="I37" s="17"/>
    </row>
    <row r="38" spans="1:9" ht="23.25" customHeight="1" x14ac:dyDescent="0.15">
      <c r="A38" s="34"/>
      <c r="B38" s="35"/>
      <c r="C38" s="35"/>
      <c r="D38" s="20"/>
      <c r="E38" s="33"/>
      <c r="F38" s="12"/>
      <c r="G38" s="17"/>
      <c r="H38" s="18"/>
      <c r="I38" s="17"/>
    </row>
    <row r="39" spans="1:9" ht="23.25" customHeight="1" x14ac:dyDescent="0.15">
      <c r="A39" s="34"/>
      <c r="B39" s="35"/>
      <c r="C39" s="35"/>
      <c r="D39" s="20"/>
      <c r="E39" s="33"/>
      <c r="F39" s="12"/>
      <c r="G39" s="17"/>
      <c r="H39" s="18"/>
      <c r="I39" s="17"/>
    </row>
    <row r="40" spans="1:9" ht="23.25" customHeight="1" x14ac:dyDescent="0.15">
      <c r="A40" s="34"/>
      <c r="B40" s="35"/>
      <c r="C40" s="35"/>
      <c r="D40" s="20"/>
      <c r="E40" s="33"/>
      <c r="F40" s="12"/>
      <c r="G40" s="17"/>
      <c r="H40" s="18"/>
      <c r="I40" s="17"/>
    </row>
    <row r="41" spans="1:9" ht="23.25" customHeight="1" x14ac:dyDescent="0.15">
      <c r="A41" s="34"/>
      <c r="B41" s="35"/>
      <c r="C41" s="35"/>
      <c r="D41" s="20"/>
      <c r="E41" s="33"/>
      <c r="F41" s="12"/>
      <c r="G41" s="17"/>
      <c r="H41" s="18"/>
      <c r="I41" s="17"/>
    </row>
    <row r="42" spans="1:9" ht="23.25" customHeight="1" x14ac:dyDescent="0.15">
      <c r="A42" s="34"/>
      <c r="B42" s="35"/>
      <c r="C42" s="35"/>
      <c r="D42" s="20"/>
      <c r="E42" s="33"/>
      <c r="F42" s="12"/>
      <c r="G42" s="17"/>
      <c r="H42" s="18"/>
      <c r="I42" s="17"/>
    </row>
    <row r="43" spans="1:9" ht="23.25" customHeight="1" x14ac:dyDescent="0.15">
      <c r="A43" s="34"/>
      <c r="B43" s="35"/>
      <c r="C43" s="35"/>
      <c r="D43" s="20"/>
      <c r="E43" s="33"/>
      <c r="F43" s="12"/>
      <c r="G43" s="17"/>
      <c r="H43" s="18"/>
      <c r="I43" s="17"/>
    </row>
    <row r="44" spans="1:9" ht="23.25" customHeight="1" x14ac:dyDescent="0.15">
      <c r="A44" s="34"/>
      <c r="B44" s="35"/>
      <c r="C44" s="35"/>
      <c r="D44" s="20"/>
      <c r="E44" s="33"/>
      <c r="F44" s="12"/>
      <c r="G44" s="17"/>
      <c r="H44" s="18"/>
      <c r="I44" s="17"/>
    </row>
    <row r="45" spans="1:9" ht="23.25" customHeight="1" x14ac:dyDescent="0.15">
      <c r="A45" s="34"/>
      <c r="B45" s="35"/>
      <c r="C45" s="35"/>
      <c r="D45" s="20"/>
      <c r="E45" s="33"/>
      <c r="F45" s="12"/>
      <c r="G45" s="17"/>
      <c r="H45" s="18"/>
      <c r="I45" s="17"/>
    </row>
    <row r="46" spans="1:9" ht="23.25" customHeight="1" x14ac:dyDescent="0.15">
      <c r="A46" s="34"/>
      <c r="B46" s="35"/>
      <c r="C46" s="35"/>
      <c r="D46" s="20"/>
      <c r="E46" s="33"/>
      <c r="F46" s="12"/>
      <c r="G46" s="17"/>
      <c r="H46" s="18"/>
      <c r="I46" s="17"/>
    </row>
    <row r="47" spans="1:9" ht="23.25" customHeight="1" x14ac:dyDescent="0.15">
      <c r="A47" s="34"/>
      <c r="B47" s="35"/>
      <c r="C47" s="35"/>
      <c r="D47" s="20"/>
      <c r="E47" s="33"/>
      <c r="F47" s="12"/>
      <c r="G47" s="17"/>
      <c r="H47" s="18"/>
      <c r="I47" s="17"/>
    </row>
    <row r="48" spans="1:9" ht="23.25" customHeight="1" x14ac:dyDescent="0.15">
      <c r="A48" s="34"/>
      <c r="B48" s="35"/>
      <c r="C48" s="35"/>
      <c r="D48" s="20"/>
      <c r="E48" s="33"/>
      <c r="F48" s="12"/>
      <c r="G48" s="17"/>
      <c r="H48" s="18"/>
      <c r="I48" s="17"/>
    </row>
    <row r="49" spans="1:9" ht="23.25" customHeight="1" x14ac:dyDescent="0.15">
      <c r="A49" s="34"/>
      <c r="B49" s="35"/>
      <c r="C49" s="35"/>
      <c r="D49" s="20"/>
      <c r="E49" s="33"/>
      <c r="F49" s="12"/>
      <c r="G49" s="17"/>
      <c r="H49" s="18"/>
      <c r="I49" s="17"/>
    </row>
    <row r="50" spans="1:9" ht="23.25" customHeight="1" x14ac:dyDescent="0.15">
      <c r="A50" s="34"/>
      <c r="B50" s="35"/>
      <c r="C50" s="35"/>
      <c r="D50" s="20"/>
      <c r="E50" s="33"/>
      <c r="F50" s="12"/>
      <c r="G50" s="17"/>
      <c r="H50" s="18"/>
      <c r="I50" s="17"/>
    </row>
    <row r="51" spans="1:9" ht="23.25" customHeight="1" x14ac:dyDescent="0.15">
      <c r="A51" s="34"/>
      <c r="B51" s="35"/>
      <c r="C51" s="35"/>
      <c r="D51" s="20"/>
      <c r="E51" s="33"/>
      <c r="F51" s="12"/>
      <c r="G51" s="17"/>
      <c r="H51" s="18"/>
      <c r="I51" s="17"/>
    </row>
    <row r="52" spans="1:9" ht="23.25" customHeight="1" x14ac:dyDescent="0.15">
      <c r="A52" s="34"/>
      <c r="B52" s="35"/>
      <c r="C52" s="35"/>
      <c r="D52" s="20"/>
      <c r="E52" s="33"/>
      <c r="F52" s="12"/>
      <c r="G52" s="17"/>
      <c r="H52" s="18"/>
      <c r="I52" s="17"/>
    </row>
    <row r="53" spans="1:9" ht="23.25" customHeight="1" x14ac:dyDescent="0.15">
      <c r="A53" s="34"/>
      <c r="B53" s="35"/>
      <c r="C53" s="35"/>
      <c r="D53" s="20"/>
      <c r="E53" s="33"/>
      <c r="F53" s="12"/>
      <c r="G53" s="17"/>
      <c r="H53" s="18"/>
      <c r="I53" s="17"/>
    </row>
    <row r="54" spans="1:9" ht="23.25" customHeight="1" x14ac:dyDescent="0.15">
      <c r="A54" s="34"/>
      <c r="B54" s="35"/>
      <c r="C54" s="35"/>
      <c r="D54" s="20"/>
      <c r="E54" s="33"/>
      <c r="F54" s="12"/>
      <c r="G54" s="17"/>
      <c r="H54" s="18"/>
      <c r="I54" s="17"/>
    </row>
    <row r="55" spans="1:9" ht="23.25" customHeight="1" x14ac:dyDescent="0.15">
      <c r="A55" s="34"/>
      <c r="B55" s="35"/>
      <c r="C55" s="35"/>
      <c r="D55" s="20"/>
      <c r="E55" s="33"/>
      <c r="F55" s="12"/>
      <c r="G55" s="17"/>
      <c r="H55" s="18"/>
      <c r="I55" s="17"/>
    </row>
    <row r="56" spans="1:9" ht="23.25" customHeight="1" x14ac:dyDescent="0.15">
      <c r="A56" s="34"/>
      <c r="B56" s="35"/>
      <c r="C56" s="35"/>
      <c r="D56" s="20"/>
      <c r="E56" s="33"/>
      <c r="F56" s="12"/>
      <c r="G56" s="17"/>
      <c r="H56" s="18"/>
      <c r="I56" s="17"/>
    </row>
    <row r="57" spans="1:9" ht="23.25" customHeight="1" x14ac:dyDescent="0.15">
      <c r="A57" s="34"/>
      <c r="B57" s="35"/>
      <c r="C57" s="35"/>
      <c r="D57" s="20"/>
      <c r="E57" s="33"/>
      <c r="F57" s="12"/>
      <c r="G57" s="17"/>
      <c r="H57" s="18"/>
      <c r="I57" s="17"/>
    </row>
    <row r="58" spans="1:9" ht="23.25" customHeight="1" x14ac:dyDescent="0.15">
      <c r="A58" s="34"/>
      <c r="B58" s="35"/>
      <c r="C58" s="35"/>
      <c r="D58" s="20"/>
      <c r="E58" s="33"/>
      <c r="F58" s="12"/>
      <c r="G58" s="17"/>
      <c r="H58" s="18"/>
      <c r="I58" s="17"/>
    </row>
    <row r="59" spans="1:9" ht="23.25" customHeight="1" x14ac:dyDescent="0.15">
      <c r="A59" s="34"/>
      <c r="B59" s="35"/>
      <c r="C59" s="35"/>
      <c r="D59" s="20"/>
      <c r="E59" s="33"/>
      <c r="F59" s="12"/>
      <c r="G59" s="17"/>
      <c r="H59" s="18"/>
      <c r="I59" s="17"/>
    </row>
    <row r="60" spans="1:9" ht="23.25" customHeight="1" x14ac:dyDescent="0.15">
      <c r="A60" s="34"/>
      <c r="B60" s="35"/>
      <c r="C60" s="35"/>
      <c r="D60" s="20"/>
      <c r="E60" s="33"/>
      <c r="F60" s="12"/>
      <c r="G60" s="17"/>
      <c r="H60" s="18"/>
      <c r="I60" s="17"/>
    </row>
    <row r="61" spans="1:9" ht="23.25" customHeight="1" x14ac:dyDescent="0.15">
      <c r="A61" s="34"/>
      <c r="B61" s="35"/>
      <c r="C61" s="35"/>
      <c r="D61" s="20"/>
      <c r="E61" s="33"/>
      <c r="F61" s="12"/>
      <c r="G61" s="17"/>
      <c r="H61" s="18"/>
      <c r="I61" s="17"/>
    </row>
    <row r="62" spans="1:9" ht="23.25" customHeight="1" x14ac:dyDescent="0.15">
      <c r="A62" s="34"/>
      <c r="B62" s="35"/>
      <c r="C62" s="35"/>
      <c r="D62" s="20"/>
      <c r="E62" s="33"/>
      <c r="F62" s="12"/>
      <c r="G62" s="17"/>
      <c r="H62" s="18"/>
      <c r="I62" s="17"/>
    </row>
    <row r="63" spans="1:9" ht="23.25" customHeight="1" x14ac:dyDescent="0.15">
      <c r="A63" s="34"/>
      <c r="B63" s="35"/>
      <c r="C63" s="35"/>
      <c r="D63" s="20"/>
      <c r="E63" s="33"/>
      <c r="F63" s="12"/>
      <c r="G63" s="17"/>
      <c r="H63" s="18"/>
      <c r="I63" s="17"/>
    </row>
    <row r="64" spans="1:9" ht="23.25" customHeight="1" x14ac:dyDescent="0.15">
      <c r="A64" s="34"/>
      <c r="B64" s="35"/>
      <c r="C64" s="35"/>
      <c r="D64" s="20"/>
      <c r="E64" s="33"/>
      <c r="F64" s="12"/>
      <c r="G64" s="17"/>
      <c r="H64" s="18"/>
      <c r="I64" s="17"/>
    </row>
    <row r="65" spans="1:9" ht="23.25" customHeight="1" x14ac:dyDescent="0.15">
      <c r="A65" s="34"/>
      <c r="B65" s="35"/>
      <c r="C65" s="35"/>
      <c r="D65" s="20"/>
      <c r="E65" s="33"/>
      <c r="F65" s="12"/>
      <c r="G65" s="17"/>
      <c r="H65" s="18"/>
      <c r="I65" s="17"/>
    </row>
    <row r="66" spans="1:9" ht="23.25" customHeight="1" x14ac:dyDescent="0.15">
      <c r="A66" s="34"/>
      <c r="B66" s="35"/>
      <c r="C66" s="35"/>
      <c r="D66" s="20"/>
      <c r="E66" s="33"/>
      <c r="F66" s="12"/>
      <c r="G66" s="17"/>
      <c r="H66" s="18"/>
      <c r="I66" s="17"/>
    </row>
    <row r="67" spans="1:9" ht="23.25" customHeight="1" x14ac:dyDescent="0.15">
      <c r="A67" s="34"/>
      <c r="B67" s="35"/>
      <c r="C67" s="35"/>
      <c r="D67" s="20"/>
      <c r="E67" s="33"/>
      <c r="F67" s="12"/>
      <c r="G67" s="17"/>
      <c r="H67" s="18"/>
      <c r="I67" s="17"/>
    </row>
    <row r="68" spans="1:9" ht="23.25" customHeight="1" x14ac:dyDescent="0.15">
      <c r="A68" s="34"/>
      <c r="B68" s="35"/>
      <c r="C68" s="35"/>
      <c r="D68" s="20"/>
      <c r="E68" s="33"/>
      <c r="F68" s="12"/>
      <c r="G68" s="17"/>
      <c r="H68" s="18"/>
      <c r="I68" s="17"/>
    </row>
    <row r="69" spans="1:9" ht="23.25" customHeight="1" x14ac:dyDescent="0.15">
      <c r="A69" s="34"/>
      <c r="B69" s="35"/>
      <c r="C69" s="35"/>
      <c r="D69" s="20"/>
      <c r="E69" s="33"/>
      <c r="F69" s="12"/>
      <c r="G69" s="17"/>
      <c r="H69" s="18"/>
      <c r="I69" s="17"/>
    </row>
    <row r="70" spans="1:9" ht="23.25" customHeight="1" x14ac:dyDescent="0.15">
      <c r="A70" s="34"/>
      <c r="B70" s="35"/>
      <c r="C70" s="35"/>
      <c r="D70" s="20"/>
      <c r="E70" s="33"/>
      <c r="F70" s="12"/>
      <c r="G70" s="17"/>
      <c r="H70" s="18"/>
      <c r="I70" s="17"/>
    </row>
    <row r="71" spans="1:9" ht="23.25" customHeight="1" x14ac:dyDescent="0.15">
      <c r="A71" s="34"/>
      <c r="B71" s="35"/>
      <c r="C71" s="35"/>
      <c r="D71" s="20"/>
      <c r="E71" s="33"/>
      <c r="F71" s="12"/>
      <c r="G71" s="17"/>
      <c r="H71" s="18"/>
      <c r="I71" s="17"/>
    </row>
    <row r="72" spans="1:9" ht="23.25" customHeight="1" x14ac:dyDescent="0.15">
      <c r="A72" s="34"/>
      <c r="B72" s="35"/>
      <c r="C72" s="35"/>
      <c r="D72" s="20"/>
      <c r="E72" s="33"/>
      <c r="F72" s="12"/>
      <c r="G72" s="17"/>
      <c r="H72" s="18"/>
      <c r="I72" s="17"/>
    </row>
    <row r="73" spans="1:9" ht="23.25" customHeight="1" x14ac:dyDescent="0.15">
      <c r="A73" s="34"/>
      <c r="B73" s="35"/>
      <c r="C73" s="35"/>
      <c r="D73" s="20"/>
      <c r="E73" s="33"/>
      <c r="F73" s="12"/>
      <c r="G73" s="17"/>
      <c r="H73" s="18"/>
      <c r="I73" s="17"/>
    </row>
    <row r="74" spans="1:9" ht="23.25" customHeight="1" x14ac:dyDescent="0.15">
      <c r="A74" s="34"/>
      <c r="B74" s="35"/>
      <c r="C74" s="35"/>
      <c r="D74" s="20"/>
      <c r="E74" s="33"/>
      <c r="F74" s="12"/>
      <c r="G74" s="17"/>
      <c r="H74" s="18"/>
      <c r="I74" s="17"/>
    </row>
    <row r="75" spans="1:9" ht="23.25" customHeight="1" x14ac:dyDescent="0.15">
      <c r="A75" s="34"/>
      <c r="B75" s="35"/>
      <c r="C75" s="35"/>
      <c r="D75" s="20"/>
      <c r="E75" s="33"/>
      <c r="F75" s="12"/>
      <c r="G75" s="17"/>
      <c r="H75" s="18"/>
      <c r="I75" s="17"/>
    </row>
    <row r="76" spans="1:9" ht="23.25" customHeight="1" x14ac:dyDescent="0.15">
      <c r="A76" s="34"/>
      <c r="B76" s="35"/>
      <c r="C76" s="35"/>
      <c r="D76" s="20"/>
      <c r="E76" s="33"/>
      <c r="F76" s="12"/>
      <c r="G76" s="17"/>
      <c r="H76" s="18"/>
      <c r="I76" s="17"/>
    </row>
    <row r="77" spans="1:9" ht="23.25" customHeight="1" x14ac:dyDescent="0.15">
      <c r="A77" s="34"/>
      <c r="B77" s="35"/>
      <c r="C77" s="35"/>
      <c r="D77" s="20"/>
      <c r="E77" s="33"/>
      <c r="F77" s="12"/>
      <c r="G77" s="17"/>
      <c r="H77" s="18"/>
      <c r="I77" s="17"/>
    </row>
    <row r="78" spans="1:9" ht="23.25" customHeight="1" x14ac:dyDescent="0.15">
      <c r="A78" s="34"/>
      <c r="B78" s="35"/>
      <c r="C78" s="35"/>
      <c r="D78" s="20"/>
      <c r="E78" s="33"/>
      <c r="F78" s="12"/>
      <c r="G78" s="17"/>
      <c r="H78" s="18"/>
      <c r="I78" s="17"/>
    </row>
    <row r="79" spans="1:9" ht="23.25" customHeight="1" x14ac:dyDescent="0.15">
      <c r="A79" s="34"/>
      <c r="B79" s="35"/>
      <c r="C79" s="35"/>
      <c r="D79" s="20"/>
      <c r="E79" s="33"/>
      <c r="F79" s="12"/>
      <c r="G79" s="17"/>
      <c r="H79" s="18"/>
      <c r="I79" s="17"/>
    </row>
    <row r="80" spans="1:9" ht="23.25" customHeight="1" x14ac:dyDescent="0.15">
      <c r="A80" s="34"/>
      <c r="B80" s="35"/>
      <c r="C80" s="35"/>
      <c r="D80" s="20"/>
      <c r="E80" s="33"/>
      <c r="F80" s="12"/>
      <c r="G80" s="17"/>
      <c r="H80" s="18"/>
      <c r="I80" s="17"/>
    </row>
    <row r="81" spans="1:9" ht="23.25" customHeight="1" x14ac:dyDescent="0.15">
      <c r="A81" s="34"/>
      <c r="B81" s="35"/>
      <c r="C81" s="35"/>
      <c r="D81" s="20"/>
      <c r="E81" s="33"/>
      <c r="F81" s="12"/>
      <c r="G81" s="17"/>
      <c r="H81" s="18"/>
      <c r="I81" s="17"/>
    </row>
    <row r="82" spans="1:9" ht="23.25" customHeight="1" x14ac:dyDescent="0.15">
      <c r="A82" s="34"/>
      <c r="B82" s="35"/>
      <c r="C82" s="35"/>
      <c r="D82" s="20"/>
      <c r="E82" s="33"/>
      <c r="F82" s="12"/>
      <c r="G82" s="17"/>
      <c r="H82" s="18"/>
      <c r="I82" s="17"/>
    </row>
    <row r="83" spans="1:9" ht="23.25" customHeight="1" x14ac:dyDescent="0.15">
      <c r="A83" s="34"/>
      <c r="B83" s="35"/>
      <c r="C83" s="35"/>
      <c r="D83" s="20"/>
      <c r="E83" s="33"/>
      <c r="F83" s="12"/>
      <c r="G83" s="17"/>
      <c r="H83" s="18"/>
      <c r="I83" s="17"/>
    </row>
    <row r="84" spans="1:9" ht="23.25" customHeight="1" x14ac:dyDescent="0.15">
      <c r="A84" s="34"/>
      <c r="B84" s="35"/>
      <c r="C84" s="35"/>
      <c r="D84" s="20"/>
      <c r="E84" s="33"/>
      <c r="F84" s="12"/>
      <c r="G84" s="17"/>
      <c r="H84" s="18"/>
      <c r="I84" s="17"/>
    </row>
    <row r="85" spans="1:9" ht="23.25" customHeight="1" x14ac:dyDescent="0.15">
      <c r="A85" s="34"/>
      <c r="B85" s="35"/>
      <c r="C85" s="35"/>
      <c r="D85" s="20"/>
      <c r="E85" s="33"/>
      <c r="F85" s="12"/>
      <c r="G85" s="17"/>
      <c r="H85" s="18"/>
      <c r="I85" s="17"/>
    </row>
    <row r="86" spans="1:9" ht="23.25" customHeight="1" x14ac:dyDescent="0.15">
      <c r="A86" s="34"/>
      <c r="B86" s="35"/>
      <c r="C86" s="35"/>
      <c r="D86" s="20"/>
      <c r="E86" s="33"/>
      <c r="F86" s="12"/>
      <c r="G86" s="17"/>
      <c r="H86" s="18"/>
      <c r="I86" s="17"/>
    </row>
    <row r="87" spans="1:9" ht="23.25" customHeight="1" x14ac:dyDescent="0.15">
      <c r="A87" s="34"/>
      <c r="B87" s="35"/>
      <c r="C87" s="35"/>
      <c r="D87" s="20"/>
      <c r="E87" s="33"/>
      <c r="F87" s="12"/>
      <c r="G87" s="17"/>
      <c r="H87" s="18"/>
      <c r="I87" s="17"/>
    </row>
    <row r="88" spans="1:9" ht="23.25" customHeight="1" x14ac:dyDescent="0.15">
      <c r="A88" s="34"/>
      <c r="B88" s="35"/>
      <c r="C88" s="35"/>
      <c r="D88" s="20"/>
      <c r="E88" s="33"/>
      <c r="F88" s="12"/>
      <c r="G88" s="17"/>
      <c r="H88" s="18"/>
      <c r="I88" s="17"/>
    </row>
    <row r="89" spans="1:9" ht="23.25" customHeight="1" x14ac:dyDescent="0.15">
      <c r="A89" s="34"/>
      <c r="B89" s="35"/>
      <c r="C89" s="35"/>
      <c r="D89" s="20"/>
      <c r="E89" s="33"/>
      <c r="F89" s="12"/>
      <c r="G89" s="17"/>
      <c r="H89" s="18"/>
      <c r="I89" s="17"/>
    </row>
    <row r="90" spans="1:9" ht="23.25" customHeight="1" x14ac:dyDescent="0.15">
      <c r="A90" s="34"/>
      <c r="B90" s="35"/>
      <c r="C90" s="35"/>
      <c r="D90" s="20"/>
      <c r="E90" s="33"/>
      <c r="F90" s="12"/>
      <c r="G90" s="17"/>
      <c r="H90" s="18"/>
      <c r="I90" s="17"/>
    </row>
    <row r="91" spans="1:9" ht="23.25" customHeight="1" x14ac:dyDescent="0.15">
      <c r="A91" s="34"/>
      <c r="B91" s="35"/>
      <c r="C91" s="35"/>
      <c r="D91" s="20"/>
      <c r="E91" s="33"/>
      <c r="F91" s="12"/>
      <c r="G91" s="17"/>
      <c r="H91" s="18"/>
      <c r="I91" s="17"/>
    </row>
    <row r="92" spans="1:9" ht="23.25" customHeight="1" x14ac:dyDescent="0.15">
      <c r="A92" s="34"/>
      <c r="B92" s="35"/>
      <c r="C92" s="35"/>
      <c r="D92" s="20"/>
      <c r="E92" s="33"/>
      <c r="F92" s="12"/>
      <c r="G92" s="17"/>
      <c r="H92" s="18"/>
      <c r="I92" s="17"/>
    </row>
    <row r="93" spans="1:9" ht="23.25" customHeight="1" x14ac:dyDescent="0.15">
      <c r="A93" s="34"/>
      <c r="B93" s="35"/>
      <c r="C93" s="35"/>
      <c r="D93" s="20"/>
      <c r="E93" s="33"/>
      <c r="F93" s="12"/>
      <c r="G93" s="17"/>
      <c r="H93" s="18"/>
      <c r="I93" s="17"/>
    </row>
    <row r="94" spans="1:9" ht="23.25" customHeight="1" x14ac:dyDescent="0.15">
      <c r="A94" s="34"/>
      <c r="B94" s="35"/>
      <c r="C94" s="35"/>
      <c r="D94" s="20"/>
      <c r="E94" s="33"/>
      <c r="F94" s="12"/>
      <c r="G94" s="17"/>
      <c r="H94" s="18"/>
      <c r="I94" s="17"/>
    </row>
    <row r="95" spans="1:9" ht="23.25" customHeight="1" x14ac:dyDescent="0.15">
      <c r="A95" s="34"/>
      <c r="B95" s="35"/>
      <c r="C95" s="35"/>
      <c r="D95" s="20"/>
      <c r="E95" s="33"/>
      <c r="F95" s="12"/>
      <c r="G95" s="17"/>
      <c r="H95" s="18"/>
      <c r="I95" s="17"/>
    </row>
    <row r="96" spans="1:9" ht="23.25" customHeight="1" x14ac:dyDescent="0.15">
      <c r="A96" s="34"/>
      <c r="B96" s="35"/>
      <c r="C96" s="35"/>
      <c r="D96" s="20"/>
      <c r="E96" s="33"/>
      <c r="F96" s="12"/>
      <c r="G96" s="17"/>
      <c r="H96" s="18"/>
      <c r="I96" s="17"/>
    </row>
    <row r="97" spans="1:9" ht="23.25" customHeight="1" x14ac:dyDescent="0.15">
      <c r="A97" s="34"/>
      <c r="B97" s="35"/>
      <c r="C97" s="35"/>
      <c r="D97" s="20"/>
      <c r="E97" s="33"/>
      <c r="F97" s="12"/>
      <c r="G97" s="17"/>
      <c r="H97" s="18"/>
      <c r="I97" s="17"/>
    </row>
    <row r="98" spans="1:9" ht="23.25" customHeight="1" x14ac:dyDescent="0.15">
      <c r="A98" s="34"/>
      <c r="B98" s="35"/>
      <c r="C98" s="35"/>
      <c r="D98" s="36"/>
      <c r="E98" s="33"/>
      <c r="F98" s="12"/>
      <c r="G98" s="17"/>
      <c r="H98" s="18"/>
      <c r="I98" s="17"/>
    </row>
    <row r="99" spans="1:9" ht="23.25" customHeight="1" x14ac:dyDescent="0.15">
      <c r="A99" s="34"/>
      <c r="B99" s="35"/>
      <c r="C99" s="35"/>
      <c r="D99" s="20"/>
      <c r="E99" s="33"/>
      <c r="F99" s="12"/>
      <c r="G99" s="17"/>
      <c r="H99" s="18"/>
      <c r="I99" s="17"/>
    </row>
    <row r="100" spans="1:9" ht="23.25" customHeight="1" x14ac:dyDescent="0.15">
      <c r="A100" s="34"/>
      <c r="B100" s="35"/>
      <c r="C100" s="35"/>
      <c r="D100" s="20"/>
      <c r="E100" s="33"/>
      <c r="F100" s="12"/>
      <c r="G100" s="17"/>
      <c r="H100" s="18"/>
      <c r="I100" s="17"/>
    </row>
    <row r="101" spans="1:9" ht="23.25" customHeight="1" x14ac:dyDescent="0.15">
      <c r="A101" s="34"/>
      <c r="B101" s="35"/>
      <c r="C101" s="35"/>
      <c r="D101" s="20"/>
      <c r="E101" s="33"/>
      <c r="F101" s="12"/>
      <c r="G101" s="17"/>
      <c r="H101" s="18"/>
      <c r="I101" s="17"/>
    </row>
    <row r="102" spans="1:9" ht="23.25" customHeight="1" x14ac:dyDescent="0.15">
      <c r="A102" s="34"/>
      <c r="B102" s="35"/>
      <c r="C102" s="35"/>
      <c r="D102" s="20"/>
      <c r="E102" s="33"/>
      <c r="F102" s="12"/>
      <c r="G102" s="17"/>
      <c r="H102" s="18"/>
      <c r="I102" s="17"/>
    </row>
    <row r="103" spans="1:9" ht="23.25" customHeight="1" x14ac:dyDescent="0.15">
      <c r="A103" s="34"/>
      <c r="B103" s="35"/>
      <c r="C103" s="13"/>
      <c r="D103" s="37"/>
      <c r="E103" s="33"/>
      <c r="F103" s="12"/>
      <c r="G103" s="17"/>
      <c r="H103" s="17"/>
      <c r="I103" s="17"/>
    </row>
  </sheetData>
  <mergeCells count="2">
    <mergeCell ref="A1:I1"/>
    <mergeCell ref="A2:I2"/>
  </mergeCells>
  <phoneticPr fontId="1"/>
  <conditionalFormatting sqref="A6:A19 B7:C11 B14:C18">
    <cfRule type="expression" dxfId="9" priority="3">
      <formula>A5=A6</formula>
    </cfRule>
  </conditionalFormatting>
  <conditionalFormatting sqref="A20">
    <cfRule type="expression" dxfId="8" priority="1">
      <formula>A17=A20</formula>
    </cfRule>
  </conditionalFormatting>
  <conditionalFormatting sqref="A103">
    <cfRule type="expression" dxfId="7" priority="16">
      <formula>A100=A103</formula>
    </cfRule>
  </conditionalFormatting>
  <conditionalFormatting sqref="A21:C21">
    <cfRule type="expression" dxfId="6" priority="17">
      <formula>#REF!=A21</formula>
    </cfRule>
  </conditionalFormatting>
  <conditionalFormatting sqref="B3:B4">
    <cfRule type="expression" dxfId="5" priority="5">
      <formula>B2=B3</formula>
    </cfRule>
  </conditionalFormatting>
  <conditionalFormatting sqref="B6:C6 B13:C13">
    <cfRule type="expression" dxfId="4" priority="4">
      <formula>B3=B6</formula>
    </cfRule>
  </conditionalFormatting>
  <conditionalFormatting sqref="B12:C12 B19:C19">
    <cfRule type="expression" dxfId="3" priority="2">
      <formula>B10=B12</formula>
    </cfRule>
  </conditionalFormatting>
  <conditionalFormatting sqref="B22:C26 A22:A101 B29:C54 B57:C92 B95:C101">
    <cfRule type="expression" dxfId="2" priority="14">
      <formula>A21=A22</formula>
    </cfRule>
  </conditionalFormatting>
  <conditionalFormatting sqref="B27:C27 B55:C55 B93:C93 A102:C102">
    <cfRule type="expression" dxfId="1" priority="12">
      <formula>A25=A27</formula>
    </cfRule>
  </conditionalFormatting>
  <conditionalFormatting sqref="B28:C28 B56:C56 B94:C94">
    <cfRule type="expression" dxfId="0" priority="15">
      <formula>B25=B28</formula>
    </cfRule>
  </conditionalFormatting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  <rowBreaks count="1" manualBreakCount="1">
    <brk id="31" min="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26BFF76-84AD-4412-BBEF-F4FE9958EAA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26</vt:i4>
      </vt:variant>
    </vt:vector>
  </HeadingPairs>
  <TitlesOfParts>
    <vt:vector size="39" baseType="lpstr">
      <vt:lpstr>見積数量表紙</vt:lpstr>
      <vt:lpstr>1-武田1団地見積数量</vt:lpstr>
      <vt:lpstr>2-北新団地見積数量</vt:lpstr>
      <vt:lpstr>3-岩窪団地見積数量</vt:lpstr>
      <vt:lpstr>4-武田２団地見積数量 </vt:lpstr>
      <vt:lpstr>5-宮前1団地見積数量</vt:lpstr>
      <vt:lpstr>6-宮前2団地見積数量</vt:lpstr>
      <vt:lpstr>7-宮前3団地見積数量</vt:lpstr>
      <vt:lpstr>8-大手団地見積数量</vt:lpstr>
      <vt:lpstr>９-小曲団地見積数量</vt:lpstr>
      <vt:lpstr>10-下河東団地見積数量</vt:lpstr>
      <vt:lpstr>11-上久保団地見積数量</vt:lpstr>
      <vt:lpstr>12-成島･上河東団地見積数量</vt:lpstr>
      <vt:lpstr>'10-下河東団地見積数量'!Print_Area</vt:lpstr>
      <vt:lpstr>'11-上久保団地見積数量'!Print_Area</vt:lpstr>
      <vt:lpstr>'12-成島･上河東団地見積数量'!Print_Area</vt:lpstr>
      <vt:lpstr>'1-武田1団地見積数量'!Print_Area</vt:lpstr>
      <vt:lpstr>'2-北新団地見積数量'!Print_Area</vt:lpstr>
      <vt:lpstr>'3-岩窪団地見積数量'!Print_Area</vt:lpstr>
      <vt:lpstr>'4-武田２団地見積数量 '!Print_Area</vt:lpstr>
      <vt:lpstr>'5-宮前1団地見積数量'!Print_Area</vt:lpstr>
      <vt:lpstr>'6-宮前2団地見積数量'!Print_Area</vt:lpstr>
      <vt:lpstr>'7-宮前3団地見積数量'!Print_Area</vt:lpstr>
      <vt:lpstr>'8-大手団地見積数量'!Print_Area</vt:lpstr>
      <vt:lpstr>'９-小曲団地見積数量'!Print_Area</vt:lpstr>
      <vt:lpstr>見積数量表紙!Print_Area</vt:lpstr>
      <vt:lpstr>'10-下河東団地見積数量'!Print_Titles</vt:lpstr>
      <vt:lpstr>'11-上久保団地見積数量'!Print_Titles</vt:lpstr>
      <vt:lpstr>'12-成島･上河東団地見積数量'!Print_Titles</vt:lpstr>
      <vt:lpstr>'1-武田1団地見積数量'!Print_Titles</vt:lpstr>
      <vt:lpstr>'2-北新団地見積数量'!Print_Titles</vt:lpstr>
      <vt:lpstr>'3-岩窪団地見積数量'!Print_Titles</vt:lpstr>
      <vt:lpstr>'4-武田２団地見積数量 '!Print_Titles</vt:lpstr>
      <vt:lpstr>'5-宮前1団地見積数量'!Print_Titles</vt:lpstr>
      <vt:lpstr>'6-宮前2団地見積数量'!Print_Titles</vt:lpstr>
      <vt:lpstr>'7-宮前3団地見積数量'!Print_Titles</vt:lpstr>
      <vt:lpstr>'8-大手団地見積数量'!Print_Titles</vt:lpstr>
      <vt:lpstr>'９-小曲団地見積数量'!Print_Titles</vt:lpstr>
      <vt:lpstr>見積数量表紙!Print_Titles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2025-06-10T06:23:46Z</dcterms:created>
  <dcterms:modified xsi:type="dcterms:W3CDTF">2026-07-01T04:29:30Z</dcterms:modified>
</cp:coreProperties>
</file>