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L:\専門エリア\維持保全\保全業務\Ｒ０８保全業務\19.(下河東)特高受変電設備等保全業務\"/>
    </mc:Choice>
  </mc:AlternateContent>
  <xr:revisionPtr revIDLastSave="0" documentId="13_ncr:1_{6DD189E1-4A30-4FE2-A5B9-972A146199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参考見積書" sheetId="1" r:id="rId1"/>
  </sheets>
  <definedNames>
    <definedName name="_xlnm.Print_Area" localSheetId="0">参考見積書!$A$1:$G$65</definedName>
    <definedName name="_xlnm.Print_Titles" localSheetId="0">参考見積書!$1:$3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8" i="1" l="1"/>
  <c r="F14" i="1"/>
  <c r="F26" i="1"/>
  <c r="F21" i="1"/>
  <c r="F20" i="1"/>
  <c r="F22" i="1" s="1"/>
  <c r="F28" i="1" s="1"/>
  <c r="F8" i="1"/>
  <c r="F9" i="1"/>
  <c r="F7" i="1"/>
  <c r="F10" i="1" s="1"/>
  <c r="F16" i="1" s="1"/>
  <c r="F30" i="1" s="1"/>
  <c r="F40" i="1" s="1"/>
  <c r="F41" i="1" s="1"/>
  <c r="F42" i="1" s="1"/>
</calcChain>
</file>

<file path=xl/sharedStrings.xml><?xml version="1.0" encoding="utf-8"?>
<sst xmlns="http://schemas.openxmlformats.org/spreadsheetml/2006/main" count="51" uniqueCount="36">
  <si>
    <t>　見積参考書式</t>
    <rPh sb="1" eb="3">
      <t>ミツモリ</t>
    </rPh>
    <rPh sb="3" eb="5">
      <t>サンコウ</t>
    </rPh>
    <rPh sb="5" eb="7">
      <t>ショシキ</t>
    </rPh>
    <phoneticPr fontId="1"/>
  </si>
  <si>
    <t>名　　　　称</t>
    <rPh sb="0" eb="1">
      <t>メイ</t>
    </rPh>
    <rPh sb="5" eb="6">
      <t>ショウ</t>
    </rPh>
    <phoneticPr fontId="1"/>
  </si>
  <si>
    <t>摘　　　要</t>
    <rPh sb="0" eb="1">
      <t>ツム</t>
    </rPh>
    <rPh sb="4" eb="5">
      <t>ヨウ</t>
    </rPh>
    <phoneticPr fontId="1"/>
  </si>
  <si>
    <t>数 量</t>
    <rPh sb="0" eb="1">
      <t>スウ</t>
    </rPh>
    <rPh sb="2" eb="3">
      <t>リョウ</t>
    </rPh>
    <phoneticPr fontId="1"/>
  </si>
  <si>
    <t>単 位</t>
    <rPh sb="0" eb="1">
      <t>タン</t>
    </rPh>
    <rPh sb="2" eb="3">
      <t>イ</t>
    </rPh>
    <phoneticPr fontId="1"/>
  </si>
  <si>
    <t>単　　価</t>
    <rPh sb="0" eb="1">
      <t>タン</t>
    </rPh>
    <rPh sb="3" eb="4">
      <t>アタイ</t>
    </rPh>
    <phoneticPr fontId="1"/>
  </si>
  <si>
    <t>金　　額</t>
    <rPh sb="0" eb="1">
      <t>キン</t>
    </rPh>
    <rPh sb="3" eb="4">
      <t>ガク</t>
    </rPh>
    <phoneticPr fontId="1"/>
  </si>
  <si>
    <t>備　　　　考</t>
    <rPh sb="0" eb="1">
      <t>ビ</t>
    </rPh>
    <rPh sb="5" eb="6">
      <t>コウ</t>
    </rPh>
    <phoneticPr fontId="1"/>
  </si>
  <si>
    <t>（Ａ）直接業務費</t>
    <rPh sb="3" eb="5">
      <t>チョクセツ</t>
    </rPh>
    <rPh sb="5" eb="8">
      <t>ギョウムヒ</t>
    </rPh>
    <phoneticPr fontId="3"/>
  </si>
  <si>
    <t/>
  </si>
  <si>
    <t>式</t>
    <rPh sb="0" eb="1">
      <t>シキ</t>
    </rPh>
    <phoneticPr fontId="1"/>
  </si>
  <si>
    <t>令和8年度山梨大学(下河東)特高受変電設備等保全業務</t>
    <rPh sb="0" eb="2">
      <t>レイワ</t>
    </rPh>
    <rPh sb="3" eb="5">
      <t>ネンド</t>
    </rPh>
    <rPh sb="4" eb="5">
      <t>ド</t>
    </rPh>
    <rPh sb="5" eb="7">
      <t>ヤマナシ</t>
    </rPh>
    <rPh sb="7" eb="9">
      <t>ダイガク</t>
    </rPh>
    <rPh sb="10" eb="13">
      <t>シモ</t>
    </rPh>
    <rPh sb="14" eb="16">
      <t>トッコウ</t>
    </rPh>
    <rPh sb="16" eb="19">
      <t>ジュヘンデン</t>
    </rPh>
    <rPh sb="19" eb="21">
      <t>セツビ</t>
    </rPh>
    <rPh sb="21" eb="22">
      <t>トウ</t>
    </rPh>
    <rPh sb="22" eb="24">
      <t>ホゼン</t>
    </rPh>
    <rPh sb="24" eb="26">
      <t>ギョウム</t>
    </rPh>
    <phoneticPr fontId="1"/>
  </si>
  <si>
    <t>１．特高受変電設備保全業務</t>
    <rPh sb="2" eb="4">
      <t>トッコウ</t>
    </rPh>
    <rPh sb="4" eb="5">
      <t>ジュ</t>
    </rPh>
    <rPh sb="5" eb="7">
      <t>ヘンデン</t>
    </rPh>
    <rPh sb="7" eb="9">
      <t>セツビ</t>
    </rPh>
    <rPh sb="9" eb="11">
      <t>ホゼン</t>
    </rPh>
    <rPh sb="11" eb="13">
      <t>ギョウム</t>
    </rPh>
    <phoneticPr fontId="3"/>
  </si>
  <si>
    <t>（１）直接人件費</t>
    <rPh sb="3" eb="5">
      <t>チョクセツ</t>
    </rPh>
    <rPh sb="5" eb="8">
      <t>ジンケンヒ</t>
    </rPh>
    <phoneticPr fontId="3"/>
  </si>
  <si>
    <t>　特高受変電設備保全</t>
    <rPh sb="1" eb="3">
      <t>トッコウ</t>
    </rPh>
    <rPh sb="3" eb="6">
      <t>ジュヘンデン</t>
    </rPh>
    <rPh sb="6" eb="8">
      <t>セツビ</t>
    </rPh>
    <rPh sb="8" eb="10">
      <t>ホゼン</t>
    </rPh>
    <phoneticPr fontId="1"/>
  </si>
  <si>
    <t>人</t>
    <rPh sb="0" eb="1">
      <t>ニン</t>
    </rPh>
    <phoneticPr fontId="1"/>
  </si>
  <si>
    <t>　高圧受変電設備保全</t>
    <rPh sb="1" eb="3">
      <t>コウアツ</t>
    </rPh>
    <rPh sb="3" eb="6">
      <t>ジュヘンデン</t>
    </rPh>
    <rPh sb="6" eb="8">
      <t>セツビ</t>
    </rPh>
    <rPh sb="8" eb="10">
      <t>ホゼン</t>
    </rPh>
    <phoneticPr fontId="1"/>
  </si>
  <si>
    <t>　変圧器絶縁油油中ガス分析費</t>
    <rPh sb="1" eb="4">
      <t>ヘンアツキ</t>
    </rPh>
    <rPh sb="4" eb="7">
      <t>ゼツエンユ</t>
    </rPh>
    <rPh sb="7" eb="9">
      <t>ユチュウ</t>
    </rPh>
    <rPh sb="11" eb="13">
      <t>ブンセキ</t>
    </rPh>
    <rPh sb="13" eb="14">
      <t>ヒ</t>
    </rPh>
    <phoneticPr fontId="1"/>
  </si>
  <si>
    <t>直接人件費　計</t>
    <rPh sb="0" eb="2">
      <t>チョクセツ</t>
    </rPh>
    <rPh sb="2" eb="5">
      <t>ジンケンヒ</t>
    </rPh>
    <rPh sb="6" eb="7">
      <t>ケイ</t>
    </rPh>
    <phoneticPr fontId="3"/>
  </si>
  <si>
    <t xml:space="preserve"> (２)直接物品費</t>
    <rPh sb="4" eb="6">
      <t>チョクセツ</t>
    </rPh>
    <rPh sb="6" eb="8">
      <t>ブッピン</t>
    </rPh>
    <rPh sb="8" eb="9">
      <t>ヒ</t>
    </rPh>
    <phoneticPr fontId="1"/>
  </si>
  <si>
    <t>　消耗品･雑材・損料</t>
    <rPh sb="1" eb="3">
      <t>ショウモウ</t>
    </rPh>
    <rPh sb="3" eb="4">
      <t>ヒン</t>
    </rPh>
    <rPh sb="5" eb="7">
      <t>ザツザイ</t>
    </rPh>
    <rPh sb="8" eb="10">
      <t>ソンリョウ</t>
    </rPh>
    <phoneticPr fontId="1"/>
  </si>
  <si>
    <t>直接物品費　計</t>
    <rPh sb="0" eb="2">
      <t>チョクセツ</t>
    </rPh>
    <rPh sb="2" eb="4">
      <t>ブッピン</t>
    </rPh>
    <rPh sb="4" eb="5">
      <t>ヒ</t>
    </rPh>
    <rPh sb="6" eb="7">
      <t>ケイ</t>
    </rPh>
    <phoneticPr fontId="3"/>
  </si>
  <si>
    <t>特高受変電設備保全業務　計</t>
    <rPh sb="0" eb="2">
      <t>トッコウ</t>
    </rPh>
    <rPh sb="2" eb="3">
      <t>ジュ</t>
    </rPh>
    <rPh sb="3" eb="5">
      <t>ヘンデン</t>
    </rPh>
    <rPh sb="5" eb="7">
      <t>セツビ</t>
    </rPh>
    <rPh sb="7" eb="9">
      <t>ホゼン</t>
    </rPh>
    <rPh sb="9" eb="11">
      <t>ギョウム</t>
    </rPh>
    <rPh sb="12" eb="13">
      <t>ケイ</t>
    </rPh>
    <phoneticPr fontId="3"/>
  </si>
  <si>
    <t>２．自家発電（自動制御）設備保全業務</t>
    <rPh sb="2" eb="4">
      <t>ジカ</t>
    </rPh>
    <rPh sb="4" eb="6">
      <t>ハツデン</t>
    </rPh>
    <rPh sb="7" eb="9">
      <t>ジドウ</t>
    </rPh>
    <rPh sb="9" eb="11">
      <t>セイギョ</t>
    </rPh>
    <rPh sb="12" eb="14">
      <t>セツビ</t>
    </rPh>
    <rPh sb="14" eb="16">
      <t>ホゼン</t>
    </rPh>
    <rPh sb="16" eb="18">
      <t>ギョウム</t>
    </rPh>
    <phoneticPr fontId="3"/>
  </si>
  <si>
    <t>　自家発電設備1,2号機制御盤保全</t>
    <rPh sb="1" eb="3">
      <t>ジカ</t>
    </rPh>
    <rPh sb="3" eb="5">
      <t>ハツデン</t>
    </rPh>
    <rPh sb="5" eb="7">
      <t>セツビ</t>
    </rPh>
    <rPh sb="10" eb="12">
      <t>ゴウキ</t>
    </rPh>
    <rPh sb="12" eb="15">
      <t>セイギョバン</t>
    </rPh>
    <rPh sb="15" eb="17">
      <t>ホゼン</t>
    </rPh>
    <phoneticPr fontId="1"/>
  </si>
  <si>
    <t>面</t>
    <rPh sb="0" eb="1">
      <t>メン</t>
    </rPh>
    <phoneticPr fontId="1"/>
  </si>
  <si>
    <t>　自家発電設備3,4号機制御盤保全</t>
    <rPh sb="1" eb="3">
      <t>ジカ</t>
    </rPh>
    <rPh sb="3" eb="5">
      <t>ハツデン</t>
    </rPh>
    <rPh sb="5" eb="7">
      <t>セツビ</t>
    </rPh>
    <rPh sb="10" eb="12">
      <t>ゴウキ</t>
    </rPh>
    <rPh sb="12" eb="15">
      <t>セイギョバン</t>
    </rPh>
    <rPh sb="15" eb="17">
      <t>ホゼン</t>
    </rPh>
    <phoneticPr fontId="1"/>
  </si>
  <si>
    <t>自家発電(自動制御)設備保全業務費　計</t>
    <rPh sb="0" eb="2">
      <t>ジカ</t>
    </rPh>
    <rPh sb="2" eb="4">
      <t>ハツデン</t>
    </rPh>
    <rPh sb="5" eb="7">
      <t>ジドウ</t>
    </rPh>
    <rPh sb="7" eb="9">
      <t>セイギョ</t>
    </rPh>
    <rPh sb="10" eb="12">
      <t>セツビ</t>
    </rPh>
    <rPh sb="12" eb="14">
      <t>ホゼン</t>
    </rPh>
    <rPh sb="14" eb="16">
      <t>ギョウム</t>
    </rPh>
    <rPh sb="16" eb="17">
      <t>ヒ</t>
    </rPh>
    <rPh sb="18" eb="19">
      <t>ケイ</t>
    </rPh>
    <phoneticPr fontId="3"/>
  </si>
  <si>
    <t>直接業務計</t>
    <rPh sb="0" eb="2">
      <t>チョクセツ</t>
    </rPh>
    <rPh sb="2" eb="4">
      <t>ギョウム</t>
    </rPh>
    <rPh sb="4" eb="5">
      <t>ケイ</t>
    </rPh>
    <phoneticPr fontId="3"/>
  </si>
  <si>
    <t>(Ｂ)諸　経　費</t>
    <rPh sb="3" eb="4">
      <t>ショ</t>
    </rPh>
    <rPh sb="5" eb="6">
      <t>ヘ</t>
    </rPh>
    <rPh sb="7" eb="8">
      <t>ヒ</t>
    </rPh>
    <phoneticPr fontId="1"/>
  </si>
  <si>
    <t>１．業務管理費</t>
    <rPh sb="2" eb="4">
      <t>ギョウム</t>
    </rPh>
    <rPh sb="4" eb="7">
      <t>カンリヒ</t>
    </rPh>
    <phoneticPr fontId="1"/>
  </si>
  <si>
    <t>２．一般管理費等</t>
    <rPh sb="2" eb="4">
      <t>イッパン</t>
    </rPh>
    <rPh sb="4" eb="7">
      <t>カンリヒ</t>
    </rPh>
    <rPh sb="7" eb="8">
      <t>トウ</t>
    </rPh>
    <phoneticPr fontId="1"/>
  </si>
  <si>
    <t>諸経費計</t>
    <rPh sb="0" eb="3">
      <t>ショケイヒ</t>
    </rPh>
    <rPh sb="3" eb="4">
      <t>ケイ</t>
    </rPh>
    <phoneticPr fontId="1"/>
  </si>
  <si>
    <t>合　　計</t>
    <rPh sb="0" eb="4">
      <t>ゴウケイ</t>
    </rPh>
    <phoneticPr fontId="3"/>
  </si>
  <si>
    <t>消費税等相当額</t>
    <rPh sb="0" eb="3">
      <t>ショウヒゼイ</t>
    </rPh>
    <rPh sb="3" eb="4">
      <t>トウ</t>
    </rPh>
    <rPh sb="4" eb="7">
      <t>ソウトウガク</t>
    </rPh>
    <phoneticPr fontId="3"/>
  </si>
  <si>
    <t>総合計</t>
    <rPh sb="0" eb="1">
      <t>ソウ</t>
    </rPh>
    <rPh sb="1" eb="3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</si>
</sst>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;\-#,##0;;@"/>
  </numFmts>
  <fonts count="5" x14ac:knownFonts="1">
    <font>
      <sz val="10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b/>
      <sz val="1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176" fontId="2" fillId="0" borderId="2" xfId="0" applyNumberFormat="1" applyFont="1" applyBorder="1">
      <alignment vertical="center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177" fontId="2" fillId="0" borderId="0" xfId="0" applyNumberFormat="1" applyFont="1">
      <alignment vertical="center"/>
    </xf>
    <xf numFmtId="177" fontId="2" fillId="0" borderId="2" xfId="0" applyNumberFormat="1" applyFont="1" applyBorder="1" applyAlignment="1">
      <alignment horizontal="center" vertical="center"/>
    </xf>
    <xf numFmtId="177" fontId="2" fillId="0" borderId="2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8"/>
  <sheetViews>
    <sheetView tabSelected="1" view="pageBreakPreview" zoomScaleNormal="100" zoomScaleSheetLayoutView="100" workbookViewId="0">
      <selection activeCell="B30" sqref="B30"/>
    </sheetView>
  </sheetViews>
  <sheetFormatPr defaultRowHeight="30" customHeight="1" x14ac:dyDescent="0.15"/>
  <cols>
    <col min="1" max="1" width="43.85546875" style="1" customWidth="1"/>
    <col min="2" max="2" width="22.7109375" style="1" customWidth="1"/>
    <col min="3" max="3" width="8.85546875" style="1" customWidth="1"/>
    <col min="4" max="4" width="7.42578125" style="1" bestFit="1" customWidth="1"/>
    <col min="5" max="5" width="13.7109375" style="2" customWidth="1"/>
    <col min="6" max="6" width="18.85546875" style="13" customWidth="1"/>
    <col min="7" max="7" width="24.85546875" style="1" customWidth="1"/>
    <col min="8" max="16384" width="9.140625" style="1"/>
  </cols>
  <sheetData>
    <row r="1" spans="1:7" ht="18" customHeight="1" x14ac:dyDescent="0.15">
      <c r="A1" s="11" t="s">
        <v>11</v>
      </c>
    </row>
    <row r="2" spans="1:7" ht="18" customHeight="1" x14ac:dyDescent="0.15">
      <c r="A2" s="11" t="s">
        <v>0</v>
      </c>
    </row>
    <row r="3" spans="1:7" ht="30" customHeight="1" x14ac:dyDescent="0.15">
      <c r="A3" s="3" t="s">
        <v>1</v>
      </c>
      <c r="B3" s="3" t="s">
        <v>2</v>
      </c>
      <c r="C3" s="4" t="s">
        <v>3</v>
      </c>
      <c r="D3" s="4" t="s">
        <v>4</v>
      </c>
      <c r="E3" s="5" t="s">
        <v>5</v>
      </c>
      <c r="F3" s="14" t="s">
        <v>6</v>
      </c>
      <c r="G3" s="4" t="s">
        <v>7</v>
      </c>
    </row>
    <row r="4" spans="1:7" ht="31.5" customHeight="1" x14ac:dyDescent="0.15">
      <c r="A4" s="6" t="s">
        <v>8</v>
      </c>
      <c r="B4" s="7"/>
      <c r="C4" s="8"/>
      <c r="D4" s="4"/>
      <c r="E4" s="9"/>
      <c r="F4" s="15"/>
      <c r="G4" s="8"/>
    </row>
    <row r="5" spans="1:7" ht="31.5" customHeight="1" x14ac:dyDescent="0.15">
      <c r="A5" s="6" t="s">
        <v>12</v>
      </c>
      <c r="B5" s="7"/>
      <c r="C5" s="8"/>
      <c r="D5" s="4"/>
      <c r="E5" s="9"/>
      <c r="F5" s="15"/>
      <c r="G5" s="8"/>
    </row>
    <row r="6" spans="1:7" ht="31.5" customHeight="1" x14ac:dyDescent="0.15">
      <c r="A6" s="6" t="s">
        <v>13</v>
      </c>
      <c r="B6" s="7"/>
      <c r="C6" s="8"/>
      <c r="D6" s="4"/>
      <c r="E6" s="9"/>
      <c r="F6" s="15"/>
      <c r="G6" s="8"/>
    </row>
    <row r="7" spans="1:7" ht="31.5" customHeight="1" x14ac:dyDescent="0.15">
      <c r="A7" s="6" t="s">
        <v>14</v>
      </c>
      <c r="B7" s="7"/>
      <c r="C7" s="8"/>
      <c r="D7" s="4" t="s">
        <v>15</v>
      </c>
      <c r="E7" s="9"/>
      <c r="F7" s="15">
        <f>C7*E7</f>
        <v>0</v>
      </c>
      <c r="G7" s="8"/>
    </row>
    <row r="8" spans="1:7" ht="31.5" customHeight="1" x14ac:dyDescent="0.15">
      <c r="A8" s="6" t="s">
        <v>16</v>
      </c>
      <c r="B8" s="7"/>
      <c r="C8" s="8"/>
      <c r="D8" s="4" t="s">
        <v>15</v>
      </c>
      <c r="E8" s="9"/>
      <c r="F8" s="15">
        <f t="shared" ref="F8:F9" si="0">C8*E8</f>
        <v>0</v>
      </c>
      <c r="G8" s="8"/>
    </row>
    <row r="9" spans="1:7" ht="31.5" customHeight="1" x14ac:dyDescent="0.15">
      <c r="A9" s="6" t="s">
        <v>17</v>
      </c>
      <c r="B9" s="7"/>
      <c r="C9" s="8"/>
      <c r="D9" s="4" t="s">
        <v>15</v>
      </c>
      <c r="E9" s="9"/>
      <c r="F9" s="15">
        <f t="shared" si="0"/>
        <v>0</v>
      </c>
      <c r="G9" s="8"/>
    </row>
    <row r="10" spans="1:7" ht="31.5" customHeight="1" x14ac:dyDescent="0.15">
      <c r="A10" s="3" t="s">
        <v>18</v>
      </c>
      <c r="B10" s="7"/>
      <c r="C10" s="8"/>
      <c r="D10" s="4"/>
      <c r="E10" s="9"/>
      <c r="F10" s="15">
        <f>SUM(F7:F9)</f>
        <v>0</v>
      </c>
      <c r="G10" s="8"/>
    </row>
    <row r="11" spans="1:7" ht="31.5" customHeight="1" x14ac:dyDescent="0.15">
      <c r="A11" s="3"/>
      <c r="B11" s="7"/>
      <c r="C11" s="8"/>
      <c r="D11" s="4"/>
      <c r="E11" s="9"/>
      <c r="F11" s="15"/>
      <c r="G11" s="8"/>
    </row>
    <row r="12" spans="1:7" ht="31.5" customHeight="1" x14ac:dyDescent="0.15">
      <c r="A12" s="6" t="s">
        <v>19</v>
      </c>
      <c r="B12" s="7"/>
      <c r="C12" s="8"/>
      <c r="D12" s="4"/>
      <c r="E12" s="9"/>
      <c r="F12" s="15" t="s">
        <v>9</v>
      </c>
      <c r="G12" s="8"/>
    </row>
    <row r="13" spans="1:7" ht="31.5" customHeight="1" x14ac:dyDescent="0.15">
      <c r="A13" s="6" t="s">
        <v>20</v>
      </c>
      <c r="B13" s="7"/>
      <c r="C13" s="8">
        <v>1</v>
      </c>
      <c r="D13" s="4" t="s">
        <v>10</v>
      </c>
      <c r="E13" s="9"/>
      <c r="F13" s="15"/>
      <c r="G13" s="8"/>
    </row>
    <row r="14" spans="1:7" ht="31.5" customHeight="1" x14ac:dyDescent="0.15">
      <c r="A14" s="3" t="s">
        <v>21</v>
      </c>
      <c r="B14" s="7"/>
      <c r="C14" s="8"/>
      <c r="D14" s="4"/>
      <c r="E14" s="9"/>
      <c r="F14" s="15">
        <f>F13</f>
        <v>0</v>
      </c>
      <c r="G14" s="8"/>
    </row>
    <row r="15" spans="1:7" ht="31.5" customHeight="1" x14ac:dyDescent="0.15">
      <c r="A15" s="3"/>
      <c r="B15" s="7"/>
      <c r="C15" s="8"/>
      <c r="D15" s="4"/>
      <c r="E15" s="9"/>
      <c r="F15" s="15"/>
      <c r="G15" s="8"/>
    </row>
    <row r="16" spans="1:7" ht="31.5" customHeight="1" x14ac:dyDescent="0.15">
      <c r="A16" s="3" t="s">
        <v>22</v>
      </c>
      <c r="B16" s="7"/>
      <c r="C16" s="8"/>
      <c r="D16" s="4"/>
      <c r="E16" s="9"/>
      <c r="F16" s="15">
        <f>F14+F10</f>
        <v>0</v>
      </c>
      <c r="G16" s="8"/>
    </row>
    <row r="17" spans="1:7" ht="31.5" customHeight="1" x14ac:dyDescent="0.15">
      <c r="A17" s="6"/>
      <c r="B17" s="7"/>
      <c r="C17" s="8"/>
      <c r="D17" s="4"/>
      <c r="E17" s="9"/>
      <c r="F17" s="15" t="s">
        <v>9</v>
      </c>
      <c r="G17" s="8"/>
    </row>
    <row r="18" spans="1:7" ht="31.5" customHeight="1" x14ac:dyDescent="0.15">
      <c r="A18" s="10" t="s">
        <v>23</v>
      </c>
      <c r="B18" s="7"/>
      <c r="C18" s="8"/>
      <c r="D18" s="4"/>
      <c r="E18" s="9"/>
      <c r="F18" s="15" t="s">
        <v>9</v>
      </c>
      <c r="G18" s="8"/>
    </row>
    <row r="19" spans="1:7" ht="31.5" customHeight="1" x14ac:dyDescent="0.15">
      <c r="A19" s="6" t="s">
        <v>13</v>
      </c>
      <c r="B19" s="7"/>
      <c r="C19" s="8"/>
      <c r="D19" s="4"/>
      <c r="E19" s="9"/>
      <c r="F19" s="15"/>
      <c r="G19" s="8"/>
    </row>
    <row r="20" spans="1:7" ht="31.5" customHeight="1" x14ac:dyDescent="0.15">
      <c r="A20" s="6" t="s">
        <v>24</v>
      </c>
      <c r="B20" s="7"/>
      <c r="C20" s="8">
        <v>5</v>
      </c>
      <c r="D20" s="4" t="s">
        <v>25</v>
      </c>
      <c r="E20" s="9"/>
      <c r="F20" s="15">
        <f>C20*E20</f>
        <v>0</v>
      </c>
      <c r="G20" s="8"/>
    </row>
    <row r="21" spans="1:7" ht="31.5" customHeight="1" x14ac:dyDescent="0.15">
      <c r="A21" s="6" t="s">
        <v>26</v>
      </c>
      <c r="B21" s="7"/>
      <c r="C21" s="8">
        <v>11</v>
      </c>
      <c r="D21" s="4" t="s">
        <v>25</v>
      </c>
      <c r="E21" s="9"/>
      <c r="F21" s="15">
        <f>C21*E21</f>
        <v>0</v>
      </c>
      <c r="G21" s="8"/>
    </row>
    <row r="22" spans="1:7" ht="31.5" customHeight="1" x14ac:dyDescent="0.15">
      <c r="A22" s="3" t="s">
        <v>18</v>
      </c>
      <c r="B22" s="7"/>
      <c r="C22" s="8"/>
      <c r="D22" s="4"/>
      <c r="E22" s="9"/>
      <c r="F22" s="15">
        <f>SUM(F20:F21)</f>
        <v>0</v>
      </c>
      <c r="G22" s="8"/>
    </row>
    <row r="23" spans="1:7" ht="31.5" customHeight="1" x14ac:dyDescent="0.15">
      <c r="A23" s="6"/>
      <c r="B23" s="7"/>
      <c r="C23" s="8"/>
      <c r="D23" s="4"/>
      <c r="E23" s="9"/>
      <c r="F23" s="15"/>
      <c r="G23" s="8"/>
    </row>
    <row r="24" spans="1:7" ht="31.5" customHeight="1" x14ac:dyDescent="0.15">
      <c r="A24" s="6" t="s">
        <v>19</v>
      </c>
      <c r="B24" s="7"/>
      <c r="C24" s="8"/>
      <c r="D24" s="4"/>
      <c r="E24" s="9"/>
      <c r="F24" s="15"/>
      <c r="G24" s="8"/>
    </row>
    <row r="25" spans="1:7" ht="31.5" customHeight="1" x14ac:dyDescent="0.15">
      <c r="A25" s="6" t="s">
        <v>20</v>
      </c>
      <c r="B25" s="7"/>
      <c r="C25" s="8">
        <v>1</v>
      </c>
      <c r="D25" s="4" t="s">
        <v>10</v>
      </c>
      <c r="E25" s="9"/>
      <c r="F25" s="15"/>
      <c r="G25" s="8"/>
    </row>
    <row r="26" spans="1:7" ht="31.5" customHeight="1" x14ac:dyDescent="0.15">
      <c r="A26" s="3" t="s">
        <v>21</v>
      </c>
      <c r="B26" s="7"/>
      <c r="C26" s="8"/>
      <c r="D26" s="4"/>
      <c r="E26" s="9"/>
      <c r="F26" s="15">
        <f>F25</f>
        <v>0</v>
      </c>
      <c r="G26" s="8"/>
    </row>
    <row r="27" spans="1:7" ht="31.5" customHeight="1" x14ac:dyDescent="0.15">
      <c r="A27" s="3"/>
      <c r="B27" s="7"/>
      <c r="C27" s="8"/>
      <c r="D27" s="4"/>
      <c r="E27" s="9"/>
      <c r="F27" s="15"/>
      <c r="G27" s="8"/>
    </row>
    <row r="28" spans="1:7" ht="31.5" customHeight="1" x14ac:dyDescent="0.15">
      <c r="A28" s="12" t="s">
        <v>27</v>
      </c>
      <c r="B28" s="7"/>
      <c r="C28" s="8"/>
      <c r="D28" s="4"/>
      <c r="E28" s="9"/>
      <c r="F28" s="15">
        <f>F22+F26</f>
        <v>0</v>
      </c>
      <c r="G28" s="8"/>
    </row>
    <row r="29" spans="1:7" ht="31.5" customHeight="1" x14ac:dyDescent="0.15">
      <c r="A29" s="6"/>
      <c r="B29" s="7"/>
      <c r="C29" s="8"/>
      <c r="D29" s="4"/>
      <c r="E29" s="9"/>
      <c r="F29" s="15" t="s">
        <v>9</v>
      </c>
      <c r="G29" s="8"/>
    </row>
    <row r="30" spans="1:7" ht="31.5" customHeight="1" x14ac:dyDescent="0.15">
      <c r="A30" s="3" t="s">
        <v>28</v>
      </c>
      <c r="B30" s="7"/>
      <c r="C30" s="8"/>
      <c r="D30" s="4"/>
      <c r="E30" s="9"/>
      <c r="F30" s="15">
        <f>F16+F28</f>
        <v>0</v>
      </c>
      <c r="G30" s="8"/>
    </row>
    <row r="31" spans="1:7" ht="31.5" customHeight="1" x14ac:dyDescent="0.15">
      <c r="A31" s="3"/>
      <c r="B31" s="7"/>
      <c r="C31" s="8"/>
      <c r="D31" s="4"/>
      <c r="E31" s="9"/>
      <c r="F31" s="15"/>
      <c r="G31" s="8"/>
    </row>
    <row r="32" spans="1:7" ht="31.5" customHeight="1" x14ac:dyDescent="0.15">
      <c r="A32" s="3"/>
      <c r="B32" s="7"/>
      <c r="C32" s="8"/>
      <c r="D32" s="4"/>
      <c r="E32" s="9"/>
      <c r="F32" s="15"/>
      <c r="G32" s="8"/>
    </row>
    <row r="33" spans="1:7" ht="31.5" customHeight="1" x14ac:dyDescent="0.15">
      <c r="A33" s="3"/>
      <c r="B33" s="7"/>
      <c r="C33" s="8"/>
      <c r="D33" s="4"/>
      <c r="E33" s="9"/>
      <c r="F33" s="15"/>
      <c r="G33" s="8"/>
    </row>
    <row r="34" spans="1:7" ht="31.5" customHeight="1" x14ac:dyDescent="0.15">
      <c r="A34" s="3"/>
      <c r="B34" s="7"/>
      <c r="C34" s="8"/>
      <c r="D34" s="4"/>
      <c r="E34" s="9"/>
      <c r="F34" s="15"/>
      <c r="G34" s="8"/>
    </row>
    <row r="35" spans="1:7" ht="31.5" customHeight="1" x14ac:dyDescent="0.15">
      <c r="A35" s="6" t="s">
        <v>29</v>
      </c>
      <c r="B35" s="7"/>
      <c r="C35" s="8"/>
      <c r="D35" s="4"/>
      <c r="E35" s="9"/>
      <c r="F35" s="15" t="s">
        <v>9</v>
      </c>
      <c r="G35" s="8"/>
    </row>
    <row r="36" spans="1:7" ht="31.5" customHeight="1" x14ac:dyDescent="0.15">
      <c r="A36" s="6" t="s">
        <v>30</v>
      </c>
      <c r="B36" s="7"/>
      <c r="C36" s="8">
        <v>1</v>
      </c>
      <c r="D36" s="4" t="s">
        <v>10</v>
      </c>
      <c r="E36" s="9"/>
      <c r="F36" s="15"/>
      <c r="G36" s="8"/>
    </row>
    <row r="37" spans="1:7" ht="31.5" customHeight="1" x14ac:dyDescent="0.15">
      <c r="A37" s="6" t="s">
        <v>31</v>
      </c>
      <c r="B37" s="7"/>
      <c r="C37" s="8">
        <v>1</v>
      </c>
      <c r="D37" s="4" t="s">
        <v>10</v>
      </c>
      <c r="E37" s="9"/>
      <c r="F37" s="15"/>
      <c r="G37" s="8"/>
    </row>
    <row r="38" spans="1:7" ht="31.5" customHeight="1" x14ac:dyDescent="0.15">
      <c r="A38" s="3" t="s">
        <v>32</v>
      </c>
      <c r="B38" s="7"/>
      <c r="C38" s="8"/>
      <c r="D38" s="4"/>
      <c r="E38" s="9"/>
      <c r="F38" s="15">
        <f>F36+F37</f>
        <v>0</v>
      </c>
      <c r="G38" s="8"/>
    </row>
    <row r="39" spans="1:7" ht="31.5" customHeight="1" x14ac:dyDescent="0.15">
      <c r="A39" s="3"/>
      <c r="B39" s="7"/>
      <c r="C39" s="8"/>
      <c r="D39" s="4"/>
      <c r="E39" s="9"/>
      <c r="F39" s="15"/>
      <c r="G39" s="8"/>
    </row>
    <row r="40" spans="1:7" ht="31.5" customHeight="1" x14ac:dyDescent="0.15">
      <c r="A40" s="3" t="s">
        <v>33</v>
      </c>
      <c r="B40" s="7"/>
      <c r="C40" s="8"/>
      <c r="D40" s="4"/>
      <c r="E40" s="9"/>
      <c r="F40" s="15">
        <f>F38+F30</f>
        <v>0</v>
      </c>
      <c r="G40" s="8"/>
    </row>
    <row r="41" spans="1:7" ht="31.5" customHeight="1" x14ac:dyDescent="0.15">
      <c r="A41" s="3" t="s">
        <v>34</v>
      </c>
      <c r="B41" s="7"/>
      <c r="C41" s="8"/>
      <c r="D41" s="4"/>
      <c r="E41" s="9"/>
      <c r="F41" s="15">
        <f>F40*0.1</f>
        <v>0</v>
      </c>
      <c r="G41" s="8"/>
    </row>
    <row r="42" spans="1:7" ht="31.5" customHeight="1" x14ac:dyDescent="0.15">
      <c r="A42" s="3" t="s">
        <v>35</v>
      </c>
      <c r="B42" s="7"/>
      <c r="C42" s="8"/>
      <c r="D42" s="4"/>
      <c r="E42" s="9"/>
      <c r="F42" s="15">
        <f>F41+F40</f>
        <v>0</v>
      </c>
      <c r="G42" s="8"/>
    </row>
    <row r="43" spans="1:7" ht="31.5" customHeight="1" x14ac:dyDescent="0.15">
      <c r="A43" s="6"/>
      <c r="B43" s="7"/>
      <c r="C43" s="8"/>
      <c r="D43" s="4"/>
      <c r="E43" s="9"/>
      <c r="F43" s="15"/>
      <c r="G43" s="8"/>
    </row>
    <row r="44" spans="1:7" ht="31.5" customHeight="1" x14ac:dyDescent="0.15">
      <c r="A44" s="6"/>
      <c r="B44" s="7"/>
      <c r="C44" s="8"/>
      <c r="D44" s="4"/>
      <c r="E44" s="9"/>
      <c r="F44" s="15"/>
      <c r="G44" s="8"/>
    </row>
    <row r="45" spans="1:7" ht="31.5" customHeight="1" x14ac:dyDescent="0.15">
      <c r="A45" s="6"/>
      <c r="B45" s="7"/>
      <c r="C45" s="8"/>
      <c r="D45" s="4"/>
      <c r="E45" s="9"/>
      <c r="F45" s="15"/>
      <c r="G45" s="8"/>
    </row>
    <row r="46" spans="1:7" ht="31.5" customHeight="1" x14ac:dyDescent="0.15">
      <c r="A46" s="6"/>
      <c r="B46" s="7"/>
      <c r="C46" s="8"/>
      <c r="D46" s="4"/>
      <c r="E46" s="9"/>
      <c r="F46" s="15"/>
      <c r="G46" s="8"/>
    </row>
    <row r="47" spans="1:7" ht="31.5" customHeight="1" x14ac:dyDescent="0.15">
      <c r="A47" s="6"/>
      <c r="B47" s="7"/>
      <c r="C47" s="8"/>
      <c r="D47" s="4"/>
      <c r="E47" s="9"/>
      <c r="F47" s="15"/>
      <c r="G47" s="8"/>
    </row>
    <row r="48" spans="1:7" ht="31.5" customHeight="1" x14ac:dyDescent="0.15">
      <c r="A48" s="6"/>
      <c r="B48" s="7"/>
      <c r="C48" s="8"/>
      <c r="D48" s="4"/>
      <c r="E48" s="9"/>
      <c r="F48" s="15"/>
      <c r="G48" s="8"/>
    </row>
    <row r="49" spans="1:7" ht="31.5" customHeight="1" x14ac:dyDescent="0.15">
      <c r="A49" s="6"/>
      <c r="B49" s="7"/>
      <c r="C49" s="8"/>
      <c r="D49" s="4"/>
      <c r="E49" s="9"/>
      <c r="F49" s="15"/>
      <c r="G49" s="8"/>
    </row>
    <row r="50" spans="1:7" ht="31.5" customHeight="1" x14ac:dyDescent="0.15">
      <c r="A50" s="6"/>
      <c r="B50" s="7"/>
      <c r="C50" s="8"/>
      <c r="D50" s="4"/>
      <c r="E50" s="9"/>
      <c r="F50" s="15"/>
      <c r="G50" s="8"/>
    </row>
    <row r="51" spans="1:7" ht="31.5" customHeight="1" x14ac:dyDescent="0.15">
      <c r="A51" s="6"/>
      <c r="B51" s="7"/>
      <c r="C51" s="8"/>
      <c r="D51" s="4"/>
      <c r="E51" s="9"/>
      <c r="F51" s="15"/>
      <c r="G51" s="8"/>
    </row>
    <row r="52" spans="1:7" ht="31.5" customHeight="1" x14ac:dyDescent="0.15">
      <c r="A52" s="6"/>
      <c r="B52" s="7"/>
      <c r="C52" s="8"/>
      <c r="D52" s="4"/>
      <c r="E52" s="9"/>
      <c r="F52" s="15"/>
      <c r="G52" s="8"/>
    </row>
    <row r="53" spans="1:7" ht="31.5" customHeight="1" x14ac:dyDescent="0.15">
      <c r="A53" s="6"/>
      <c r="B53" s="7"/>
      <c r="C53" s="8"/>
      <c r="D53" s="4"/>
      <c r="E53" s="9"/>
      <c r="F53" s="15"/>
      <c r="G53" s="8"/>
    </row>
    <row r="54" spans="1:7" ht="31.5" customHeight="1" x14ac:dyDescent="0.15">
      <c r="A54" s="6"/>
      <c r="B54" s="7"/>
      <c r="C54" s="8"/>
      <c r="D54" s="4"/>
      <c r="E54" s="9"/>
      <c r="F54" s="15"/>
      <c r="G54" s="8"/>
    </row>
    <row r="55" spans="1:7" ht="31.5" customHeight="1" x14ac:dyDescent="0.15">
      <c r="A55" s="6"/>
      <c r="B55" s="7"/>
      <c r="C55" s="8"/>
      <c r="D55" s="4"/>
      <c r="E55" s="9"/>
      <c r="F55" s="15"/>
      <c r="G55" s="8"/>
    </row>
    <row r="56" spans="1:7" ht="31.5" customHeight="1" x14ac:dyDescent="0.15">
      <c r="A56" s="6"/>
      <c r="B56" s="7"/>
      <c r="C56" s="8"/>
      <c r="D56" s="4"/>
      <c r="E56" s="9"/>
      <c r="F56" s="15"/>
      <c r="G56" s="8"/>
    </row>
    <row r="57" spans="1:7" ht="31.5" customHeight="1" x14ac:dyDescent="0.15">
      <c r="A57" s="6"/>
      <c r="B57" s="7"/>
      <c r="C57" s="8"/>
      <c r="D57" s="4"/>
      <c r="E57" s="9"/>
      <c r="F57" s="15"/>
      <c r="G57" s="8"/>
    </row>
    <row r="58" spans="1:7" ht="31.5" customHeight="1" x14ac:dyDescent="0.15">
      <c r="A58" s="6"/>
      <c r="B58" s="7"/>
      <c r="C58" s="8"/>
      <c r="D58" s="4"/>
      <c r="E58" s="9"/>
      <c r="F58" s="15"/>
      <c r="G58" s="8"/>
    </row>
    <row r="59" spans="1:7" ht="31.5" customHeight="1" x14ac:dyDescent="0.15">
      <c r="A59" s="6"/>
      <c r="B59" s="7"/>
      <c r="C59" s="8"/>
      <c r="D59" s="4"/>
      <c r="E59" s="9"/>
      <c r="F59" s="15"/>
      <c r="G59" s="8"/>
    </row>
    <row r="60" spans="1:7" ht="31.5" customHeight="1" x14ac:dyDescent="0.15">
      <c r="A60" s="6"/>
      <c r="B60" s="7"/>
      <c r="C60" s="8"/>
      <c r="D60" s="4"/>
      <c r="E60" s="9"/>
      <c r="F60" s="15"/>
      <c r="G60" s="8"/>
    </row>
    <row r="61" spans="1:7" ht="31.5" customHeight="1" x14ac:dyDescent="0.15">
      <c r="A61" s="6"/>
      <c r="B61" s="7"/>
      <c r="C61" s="8"/>
      <c r="D61" s="4"/>
      <c r="E61" s="9"/>
      <c r="F61" s="15"/>
      <c r="G61" s="8"/>
    </row>
    <row r="62" spans="1:7" ht="31.5" customHeight="1" x14ac:dyDescent="0.15">
      <c r="A62" s="6"/>
      <c r="B62" s="7"/>
      <c r="C62" s="8"/>
      <c r="D62" s="4"/>
      <c r="E62" s="9"/>
      <c r="F62" s="15"/>
      <c r="G62" s="8"/>
    </row>
    <row r="63" spans="1:7" ht="31.5" customHeight="1" x14ac:dyDescent="0.15">
      <c r="A63" s="6"/>
      <c r="B63" s="7"/>
      <c r="C63" s="8"/>
      <c r="D63" s="4"/>
      <c r="E63" s="9"/>
      <c r="F63" s="15"/>
      <c r="G63" s="8"/>
    </row>
    <row r="64" spans="1:7" ht="31.5" customHeight="1" x14ac:dyDescent="0.15">
      <c r="A64" s="6"/>
      <c r="B64" s="7"/>
      <c r="C64" s="8"/>
      <c r="D64" s="4"/>
      <c r="E64" s="9"/>
      <c r="F64" s="15"/>
      <c r="G64" s="8"/>
    </row>
    <row r="65" spans="1:7" ht="31.5" customHeight="1" x14ac:dyDescent="0.15">
      <c r="A65" s="6"/>
      <c r="B65" s="7"/>
      <c r="C65" s="8"/>
      <c r="D65" s="4"/>
      <c r="E65" s="9"/>
      <c r="F65" s="15"/>
      <c r="G65" s="8"/>
    </row>
    <row r="66" spans="1:7" ht="31.5" customHeight="1" x14ac:dyDescent="0.15">
      <c r="A66" s="6"/>
      <c r="B66" s="7"/>
      <c r="C66" s="8"/>
      <c r="D66" s="4"/>
      <c r="E66" s="9"/>
      <c r="F66" s="15"/>
      <c r="G66" s="8"/>
    </row>
    <row r="67" spans="1:7" ht="31.5" customHeight="1" x14ac:dyDescent="0.15">
      <c r="A67" s="6"/>
      <c r="B67" s="7"/>
      <c r="C67" s="8"/>
      <c r="D67" s="4"/>
      <c r="E67" s="9"/>
      <c r="F67" s="15"/>
      <c r="G67" s="8"/>
    </row>
    <row r="68" spans="1:7" ht="31.5" customHeight="1" x14ac:dyDescent="0.15">
      <c r="A68" s="6"/>
      <c r="B68" s="7"/>
      <c r="C68" s="8"/>
      <c r="D68" s="4"/>
      <c r="E68" s="9"/>
      <c r="F68" s="15"/>
      <c r="G68" s="8"/>
    </row>
  </sheetData>
  <phoneticPr fontId="1"/>
  <printOptions horizontalCentered="1"/>
  <pageMargins left="0.43307086614173229" right="0.23622047244094491" top="0.74803149606299213" bottom="0.55118110236220474" header="0.31496062992125984" footer="0.31496062992125984"/>
  <pageSetup paperSize="9" scale="75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参考見積書</vt:lpstr>
      <vt:lpstr>参考見積書!Print_Area</vt:lpstr>
      <vt:lpstr>参考見積書!Print_Titles</vt:lpstr>
    </vt:vector>
  </TitlesOfParts>
  <Company>山梨大学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小坪　克成</dc:creator>
  <cp:lastModifiedBy>kkotsubo</cp:lastModifiedBy>
  <cp:lastPrinted>2021-04-28T06:12:41Z</cp:lastPrinted>
  <dcterms:created xsi:type="dcterms:W3CDTF">2017-05-29T06:03:43Z</dcterms:created>
  <dcterms:modified xsi:type="dcterms:W3CDTF">2026-06-10T04:38:50Z</dcterms:modified>
</cp:coreProperties>
</file>