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5A2566B1-B2D7-4ABE-BFB6-AFF870EF3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見積書" sheetId="1" r:id="rId1"/>
  </sheets>
  <definedNames>
    <definedName name="_xlnm.Print_Area" localSheetId="0">参考見積書!$A$1:$F$123</definedName>
    <definedName name="_xlnm.Print_Titles" localSheetId="0">参考見積書!$1:$3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7" i="1" l="1"/>
  <c r="F84" i="1"/>
  <c r="F85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56" i="1"/>
  <c r="F57" i="1"/>
  <c r="F58" i="1"/>
  <c r="F66" i="1"/>
  <c r="F55" i="1"/>
  <c r="F41" i="1"/>
  <c r="F42" i="1"/>
  <c r="F43" i="1"/>
  <c r="F44" i="1"/>
  <c r="F45" i="1"/>
  <c r="F46" i="1"/>
  <c r="F47" i="1"/>
  <c r="F48" i="1"/>
  <c r="F49" i="1"/>
  <c r="F50" i="1"/>
  <c r="F51" i="1"/>
  <c r="F40" i="1"/>
  <c r="F31" i="1"/>
  <c r="F32" i="1"/>
  <c r="F33" i="1"/>
  <c r="F30" i="1"/>
  <c r="F18" i="1"/>
  <c r="F19" i="1"/>
  <c r="F20" i="1"/>
  <c r="F21" i="1"/>
  <c r="F22" i="1"/>
  <c r="F81" i="1" l="1"/>
  <c r="F86" i="1"/>
  <c r="F88" i="1" s="1"/>
  <c r="F52" i="1"/>
  <c r="F59" i="1"/>
  <c r="F61" i="1" s="1"/>
  <c r="F34" i="1"/>
  <c r="F8" i="1"/>
  <c r="F9" i="1"/>
  <c r="F10" i="1"/>
  <c r="F11" i="1"/>
  <c r="F12" i="1"/>
  <c r="F13" i="1"/>
  <c r="F14" i="1"/>
  <c r="F15" i="1"/>
  <c r="F16" i="1"/>
  <c r="F17" i="1"/>
  <c r="F23" i="1"/>
  <c r="F24" i="1"/>
  <c r="F25" i="1"/>
  <c r="F26" i="1"/>
  <c r="F7" i="1"/>
  <c r="F27" i="1" l="1"/>
  <c r="F36" i="1" s="1"/>
  <c r="F90" i="1" s="1"/>
  <c r="F99" i="1" s="1"/>
  <c r="F100" i="1" l="1"/>
  <c r="F101" i="1"/>
</calcChain>
</file>

<file path=xl/sharedStrings.xml><?xml version="1.0" encoding="utf-8"?>
<sst xmlns="http://schemas.openxmlformats.org/spreadsheetml/2006/main" count="203" uniqueCount="123">
  <si>
    <t>　見積参考書式</t>
    <rPh sb="1" eb="3">
      <t>ミツモリ</t>
    </rPh>
    <rPh sb="3" eb="5">
      <t>サンコウ</t>
    </rPh>
    <rPh sb="5" eb="7">
      <t>ショシキ</t>
    </rPh>
    <phoneticPr fontId="2"/>
  </si>
  <si>
    <t>名　　　　称</t>
    <rPh sb="0" eb="1">
      <t>メイ</t>
    </rPh>
    <rPh sb="5" eb="6">
      <t>ショウ</t>
    </rPh>
    <phoneticPr fontId="2"/>
  </si>
  <si>
    <t>摘　　　要</t>
    <rPh sb="0" eb="1">
      <t>ツム</t>
    </rPh>
    <rPh sb="4" eb="5">
      <t>ヨウ</t>
    </rPh>
    <phoneticPr fontId="2"/>
  </si>
  <si>
    <t>数 量</t>
    <rPh sb="0" eb="1">
      <t>スウ</t>
    </rPh>
    <rPh sb="2" eb="3">
      <t>リョウ</t>
    </rPh>
    <phoneticPr fontId="2"/>
  </si>
  <si>
    <t>単 位</t>
    <rPh sb="0" eb="1">
      <t>タン</t>
    </rPh>
    <rPh sb="2" eb="3">
      <t>イ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</si>
  <si>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</si>
  <si>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</si>
  <si>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備　　　　考</t>
    <rPh sb="0" eb="1">
      <t>ビ</t>
    </rPh>
    <rPh sb="5" eb="6">
      <t>コウ</t>
    </rPh>
    <phoneticPr fontId="2"/>
  </si>
  <si>
    <t>（Ａ）直接業務費</t>
    <rPh sb="3" eb="5">
      <t>チョクセツ</t>
    </rPh>
    <rPh sb="5" eb="8">
      <t>ギョウムヒ</t>
    </rPh>
    <phoneticPr fontId="4"/>
  </si>
  <si>
    <t>　１）直接人件費</t>
    <rPh sb="3" eb="5">
      <t>チョクセツ</t>
    </rPh>
    <rPh sb="5" eb="8">
      <t>ジンケンヒ</t>
    </rPh>
    <phoneticPr fontId="4"/>
  </si>
  <si>
    <t>式</t>
    <rPh sb="0" eb="1">
      <t>シキ</t>
    </rPh>
    <phoneticPr fontId="2"/>
  </si>
  <si>
    <t>　　直接人件費　計</t>
    <rPh sb="2" eb="4">
      <t>チョクセツ</t>
    </rPh>
    <rPh sb="4" eb="7">
      <t>ジンケンヒ</t>
    </rPh>
    <rPh sb="8" eb="9">
      <t>ケイ</t>
    </rPh>
    <phoneticPr fontId="2"/>
  </si>
  <si>
    <t>　２）直接物品費</t>
    <rPh sb="3" eb="5">
      <t>チョクセツ</t>
    </rPh>
    <rPh sb="5" eb="7">
      <t>ブッピン</t>
    </rPh>
    <rPh sb="7" eb="8">
      <t>ヒ</t>
    </rPh>
    <phoneticPr fontId="2"/>
  </si>
  <si>
    <t>台</t>
    <rPh sb="0" eb="1">
      <t>ダイ</t>
    </rPh>
    <phoneticPr fontId="2"/>
  </si>
  <si>
    <t>　消耗品・雑材料・損料</t>
    <rPh sb="1" eb="4">
      <t>ショウモウヒン</t>
    </rPh>
    <rPh sb="5" eb="6">
      <t>ザツ</t>
    </rPh>
    <rPh sb="6" eb="7">
      <t>ザイ</t>
    </rPh>
    <rPh sb="7" eb="8">
      <t>リョウ</t>
    </rPh>
    <rPh sb="9" eb="11">
      <t>ソンリョウ</t>
    </rPh>
    <phoneticPr fontId="4"/>
  </si>
  <si>
    <t>　　直接物品費　計</t>
    <rPh sb="2" eb="4">
      <t>チョクセツ</t>
    </rPh>
    <rPh sb="4" eb="6">
      <t>ブッピン</t>
    </rPh>
    <rPh sb="6" eb="7">
      <t>ヒ</t>
    </rPh>
    <rPh sb="8" eb="9">
      <t>ケイ</t>
    </rPh>
    <phoneticPr fontId="4"/>
  </si>
  <si>
    <t>　高圧受変電設備点検
　　(T1号館電気室)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6" eb="18">
      <t>ゴウカン</t>
    </rPh>
    <rPh sb="18" eb="20">
      <t>デンキ</t>
    </rPh>
    <rPh sb="20" eb="21">
      <t>シツ</t>
    </rPh>
    <phoneticPr fontId="4"/>
  </si>
  <si>
    <t>　高圧受変電設備点検
　　(A3号館電気室)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6" eb="18">
      <t>ゴウカン</t>
    </rPh>
    <rPh sb="18" eb="20">
      <t>デンキ</t>
    </rPh>
    <rPh sb="20" eb="21">
      <t>シツ</t>
    </rPh>
    <phoneticPr fontId="4"/>
  </si>
  <si>
    <t>　高圧受変電設備点検
　　(A1号館(A)電気室)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6" eb="18">
      <t>ゴウカン</t>
    </rPh>
    <rPh sb="21" eb="23">
      <t>デンキ</t>
    </rPh>
    <rPh sb="23" eb="24">
      <t>シツ</t>
    </rPh>
    <phoneticPr fontId="4"/>
  </si>
  <si>
    <t>　高圧受変電設備点検
　　(B2号館電気室)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6" eb="18">
      <t>ゴウカン</t>
    </rPh>
    <rPh sb="18" eb="20">
      <t>デンキ</t>
    </rPh>
    <rPh sb="20" eb="21">
      <t>シツ</t>
    </rPh>
    <phoneticPr fontId="4"/>
  </si>
  <si>
    <t>　高圧受変電設備点検
　　(情報ﾒﾃﾞｨｱ館電気室)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ジョウホウ</t>
    </rPh>
    <rPh sb="21" eb="22">
      <t>カン</t>
    </rPh>
    <rPh sb="22" eb="24">
      <t>デンキ</t>
    </rPh>
    <rPh sb="24" eb="25">
      <t>シツ</t>
    </rPh>
    <phoneticPr fontId="4"/>
  </si>
  <si>
    <t>　高圧受変電設備点検
　　(機器分析ｾﾝﾀｰ電気室)</t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キキ</t>
    </rPh>
    <rPh sb="16" eb="18">
      <t>ブンセキ</t>
    </rPh>
    <rPh sb="22" eb="24">
      <t>デンキ</t>
    </rPh>
    <rPh sb="24" eb="25">
      <t>シツ</t>
    </rPh>
    <phoneticPr fontId="4"/>
  </si>
  <si>
    <t>　２）直接物品費</t>
    <rPh sb="3" eb="5">
      <t>チョクセツ</t>
    </rPh>
    <rPh sb="5" eb="7">
      <t>ブッピン</t>
    </rPh>
    <rPh sb="7" eb="8">
      <t>ヒ</t>
    </rPh>
    <phoneticPr fontId="4"/>
  </si>
  <si>
    <t>直接業務計</t>
    <rPh sb="0" eb="2">
      <t>チョクセツ</t>
    </rPh>
    <rPh sb="2" eb="4">
      <t>ギョウム</t>
    </rPh>
    <rPh sb="4" eb="5">
      <t>ケイ</t>
    </rPh>
    <phoneticPr fontId="4"/>
  </si>
  <si>
    <t>(Ｂ)諸　経　費</t>
    <rPh sb="3" eb="4">
      <t>ショ</t>
    </rPh>
    <rPh sb="5" eb="6">
      <t>ヘ</t>
    </rPh>
    <rPh sb="7" eb="8">
      <t>ヒ</t>
    </rPh>
    <phoneticPr fontId="2"/>
  </si>
  <si>
    <t>１．業務管理費</t>
    <rPh sb="2" eb="4">
      <t>ギョウム</t>
    </rPh>
    <rPh sb="4" eb="7">
      <t>カンリヒ</t>
    </rPh>
    <phoneticPr fontId="2"/>
  </si>
  <si>
    <t>２．一般管理費等</t>
    <rPh sb="2" eb="4">
      <t>イッパン</t>
    </rPh>
    <rPh sb="4" eb="7">
      <t>カンリヒ</t>
    </rPh>
    <rPh sb="7" eb="8">
      <t>トウ</t>
    </rPh>
    <phoneticPr fontId="2"/>
  </si>
  <si>
    <t>諸経費計</t>
    <rPh sb="0" eb="3">
      <t>ショケイヒ</t>
    </rPh>
    <rPh sb="3" eb="4">
      <t>ケイ</t>
    </rPh>
    <phoneticPr fontId="2"/>
  </si>
  <si>
    <t>合　　計</t>
    <rPh sb="0" eb="4">
      <t>ゴウケイ</t>
    </rPh>
    <phoneticPr fontId="4"/>
  </si>
  <si>
    <t>消費税等相当額</t>
    <rPh sb="0" eb="3">
      <t>ショウヒゼイ</t>
    </rPh>
    <rPh sb="3" eb="4">
      <t>トウ</t>
    </rPh>
    <rPh sb="4" eb="7">
      <t>ソウトウガク</t>
    </rPh>
    <phoneticPr fontId="4"/>
  </si>
  <si>
    <t>総合計</t>
    <rPh sb="0" eb="1">
      <t>ソウ</t>
    </rPh>
    <rPh sb="1" eb="3">
      <t>ゴウケイ</t>
    </rPh>
    <phoneticPr fontId="2"/>
  </si>
  <si>
    <t>　高圧受変電設備点検
　　(L号館(A)電気室)</t>
  </si>
  <si>
    <t>　高圧受変電設備点検
　　(N号館電気室)</t>
  </si>
  <si>
    <t>　高圧受変電設備点検
　　(生命環境学部変電室)</t>
  </si>
  <si>
    <t>　高圧受変電設備点検
　　(本部管理棟電気室)</t>
  </si>
  <si>
    <t>　高圧受変電設備点検
　　(大学会館電気室)</t>
  </si>
  <si>
    <t>　高圧受変電設備点検
　　(体育館変電設備)</t>
  </si>
  <si>
    <t>　高圧受変電設備点検
　　(総合研究所棟電気室)</t>
  </si>
  <si>
    <t>　高圧受変電設備点検
　　(附属図書館電気室)</t>
  </si>
  <si>
    <t>　高圧受変電設備点検
　　(附属特別支援学校電気室)</t>
  </si>
  <si>
    <t>式</t>
  </si>
  <si>
    <t>225kVA1回線
受電 閉鎖型</t>
    <phoneticPr fontId="2"/>
  </si>
  <si>
    <t>250kVA1回線
受電 閉鎖型</t>
    <phoneticPr fontId="2"/>
  </si>
  <si>
    <t>300kVA1回線
受電 閉鎖型</t>
    <phoneticPr fontId="2"/>
  </si>
  <si>
    <t>125kVA1回線
受電 閉鎖型</t>
    <phoneticPr fontId="2"/>
  </si>
  <si>
    <t>550kVA1回線
受電 開放型</t>
    <phoneticPr fontId="2"/>
  </si>
  <si>
    <t>650kVA1回線
受電 閉鎖型</t>
    <phoneticPr fontId="2"/>
  </si>
  <si>
    <t>1000kVA1回線
受電 閉鎖型</t>
    <phoneticPr fontId="2"/>
  </si>
  <si>
    <t>1100kVA1回線
受電 閉鎖型</t>
    <phoneticPr fontId="2"/>
  </si>
  <si>
    <t>　LED表示灯更新</t>
    <rPh sb="4" eb="7">
      <t>ヒョウジトウ</t>
    </rPh>
    <rPh sb="7" eb="9">
      <t>コウシン</t>
    </rPh>
    <phoneticPr fontId="2"/>
  </si>
  <si>
    <t>　LED表示灯</t>
    <rPh sb="4" eb="7">
      <t>ヒョウジトウ</t>
    </rPh>
    <phoneticPr fontId="2"/>
  </si>
  <si>
    <t>台</t>
  </si>
  <si>
    <t>　変圧器絶縁油分析費</t>
  </si>
  <si>
    <t>A1号館電気室</t>
    <rPh sb="2" eb="4">
      <t>ゴウカン</t>
    </rPh>
    <rPh sb="4" eb="7">
      <t>デンキシツ</t>
    </rPh>
    <phoneticPr fontId="2"/>
  </si>
  <si>
    <t>　高圧受変電設備点検
　　(教育学部受電室)</t>
    <phoneticPr fontId="2"/>
  </si>
  <si>
    <t>2回線受電 閉鎖型</t>
  </si>
  <si>
    <t>50KVA 1回線受電 開放型</t>
  </si>
  <si>
    <t>1450KVA 1回線
受電 閉鎖型</t>
    <phoneticPr fontId="2"/>
  </si>
  <si>
    <t>600KVA 1回線
受電 開放型</t>
    <phoneticPr fontId="2"/>
  </si>
  <si>
    <t>500KVA 1回線
受電 開放型</t>
    <phoneticPr fontId="2"/>
  </si>
  <si>
    <t>475KVA 1回線
受電 開放型</t>
    <phoneticPr fontId="2"/>
  </si>
  <si>
    <t>450KVA 1回線
受電 閉鎖型</t>
    <phoneticPr fontId="2"/>
  </si>
  <si>
    <t>425KVA 1回線
受電 開放型</t>
    <phoneticPr fontId="2"/>
  </si>
  <si>
    <t>　接地抵抗値改修</t>
    <rPh sb="1" eb="3">
      <t>セッチ</t>
    </rPh>
    <rPh sb="3" eb="8">
      <t>テイコウチカイシュウ</t>
    </rPh>
    <phoneticPr fontId="1"/>
  </si>
  <si>
    <t>　接地抵抗値</t>
  </si>
  <si>
    <t>３．下河東団地</t>
    <rPh sb="2" eb="5">
      <t>シモ</t>
    </rPh>
    <rPh sb="5" eb="7">
      <t>ダンチ</t>
    </rPh>
    <phoneticPr fontId="4"/>
  </si>
  <si>
    <t>下河東団地　計　　</t>
    <rPh sb="0" eb="3">
      <t>シモ</t>
    </rPh>
    <rPh sb="3" eb="5">
      <t>ダンチ</t>
    </rPh>
    <rPh sb="6" eb="7">
      <t>ケイ</t>
    </rPh>
    <phoneticPr fontId="4"/>
  </si>
  <si>
    <t>耐圧試験,酸価度試験</t>
    <phoneticPr fontId="2"/>
  </si>
  <si>
    <r>
      <rPr>
        <sz val="12"/>
        <color theme="1"/>
        <rFont val="ＭＳ 明朝"/>
        <family val="1"/>
        <charset val="128"/>
      </rPr>
      <t>　</t>
    </r>
    <r>
      <rPr>
        <sz val="11"/>
        <color theme="1"/>
        <rFont val="ＭＳ 明朝"/>
        <family val="1"/>
        <charset val="128"/>
      </rPr>
      <t>高圧受変電設備点検</t>
    </r>
    <r>
      <rPr>
        <sz val="9"/>
        <color theme="1"/>
        <rFont val="ＭＳ 明朝"/>
        <family val="1"/>
        <charset val="128"/>
      </rPr>
      <t xml:space="preserve">
　　(中央機械室主電気室)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チュウオウ</t>
    </rPh>
    <rPh sb="16" eb="18">
      <t>キカイ</t>
    </rPh>
    <rPh sb="18" eb="19">
      <t>シツ</t>
    </rPh>
    <rPh sb="19" eb="20">
      <t>シュ</t>
    </rPh>
    <rPh sb="20" eb="22">
      <t>デンキ</t>
    </rPh>
    <rPh sb="22" eb="23">
      <t>シツ</t>
    </rPh>
    <phoneticPr fontId="4"/>
  </si>
  <si>
    <r>
      <rPr>
        <sz val="11"/>
        <color theme="1"/>
        <rFont val="ＭＳ 明朝"/>
        <family val="1"/>
        <charset val="128"/>
      </rPr>
      <t>　高圧受変電設備点検</t>
    </r>
    <r>
      <rPr>
        <sz val="9"/>
        <color theme="1"/>
        <rFont val="ＭＳ 明朝"/>
        <family val="1"/>
        <charset val="128"/>
      </rPr>
      <t xml:space="preserve">
　　(中央機械室副電気室)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9">
      <t>チュウオウキカイシツ</t>
    </rPh>
    <rPh sb="19" eb="20">
      <t>フク</t>
    </rPh>
    <rPh sb="20" eb="22">
      <t>デンキ</t>
    </rPh>
    <rPh sb="22" eb="23">
      <t>シツ</t>
    </rPh>
    <phoneticPr fontId="4"/>
  </si>
  <si>
    <t>1975kVA 2回線受電 
閉鎖型及び開放型</t>
  </si>
  <si>
    <t>4150kVA 2回線受電 
閉鎖型及び開放型</t>
  </si>
  <si>
    <t>4900kVA 2回線受電 
閉鎖型及び開放型</t>
  </si>
  <si>
    <r>
      <t>　</t>
    </r>
    <r>
      <rPr>
        <sz val="11"/>
        <color theme="1"/>
        <rFont val="ＭＳ 明朝"/>
        <family val="1"/>
        <charset val="128"/>
      </rPr>
      <t>高圧受変電設備点検</t>
    </r>
    <r>
      <rPr>
        <sz val="9"/>
        <color theme="1"/>
        <rFont val="ＭＳ 明朝"/>
        <family val="1"/>
        <charset val="128"/>
      </rPr>
      <t xml:space="preserve">
　　(臨床研究棟電気室)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リンショウ</t>
    </rPh>
    <rPh sb="16" eb="18">
      <t>ケンキュウ</t>
    </rPh>
    <rPh sb="18" eb="19">
      <t>トウ</t>
    </rPh>
    <rPh sb="19" eb="21">
      <t>デンキ</t>
    </rPh>
    <rPh sb="21" eb="22">
      <t>シツ</t>
    </rPh>
    <phoneticPr fontId="4"/>
  </si>
  <si>
    <t>1850kVA 2回線受電 
閉鎖型及び開放型</t>
  </si>
  <si>
    <r>
      <rPr>
        <sz val="11"/>
        <color theme="1"/>
        <rFont val="ＭＳ 明朝"/>
        <family val="1"/>
        <charset val="128"/>
      </rPr>
      <t>　高圧受変電設備点検</t>
    </r>
    <r>
      <rPr>
        <sz val="9"/>
        <color theme="1"/>
        <rFont val="ＭＳ 明朝"/>
        <family val="1"/>
        <charset val="128"/>
      </rPr>
      <t xml:space="preserve">
　　(実習棟電気室)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ジッシュウ</t>
    </rPh>
    <rPh sb="16" eb="17">
      <t>トウ</t>
    </rPh>
    <rPh sb="17" eb="19">
      <t>デンキ</t>
    </rPh>
    <rPh sb="19" eb="20">
      <t>シツ</t>
    </rPh>
    <phoneticPr fontId="4"/>
  </si>
  <si>
    <t>1350kVA 2回線受電 
閉鎖型及び開放型</t>
  </si>
  <si>
    <r>
      <rPr>
        <sz val="11"/>
        <color theme="1"/>
        <rFont val="ＭＳ 明朝"/>
        <family val="1"/>
        <charset val="128"/>
      </rPr>
      <t>　高圧受変電設備点検</t>
    </r>
    <r>
      <rPr>
        <sz val="9"/>
        <color theme="1"/>
        <rFont val="ＭＳ 明朝"/>
        <family val="1"/>
        <charset val="128"/>
      </rPr>
      <t xml:space="preserve">
　　(管理棟電気室)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カンリ</t>
    </rPh>
    <rPh sb="16" eb="17">
      <t>トウ</t>
    </rPh>
    <rPh sb="17" eb="19">
      <t>デンキ</t>
    </rPh>
    <rPh sb="19" eb="20">
      <t>シツ</t>
    </rPh>
    <phoneticPr fontId="4"/>
  </si>
  <si>
    <t>370kVA 2回線受電 
閉鎖型及び開放型</t>
  </si>
  <si>
    <r>
      <rPr>
        <sz val="11"/>
        <color theme="1"/>
        <rFont val="ＭＳ 明朝"/>
        <family val="1"/>
        <charset val="128"/>
      </rPr>
      <t>　高圧受変電設備点検</t>
    </r>
    <r>
      <rPr>
        <sz val="9"/>
        <color theme="1"/>
        <rFont val="ＭＳ 明朝"/>
        <family val="1"/>
        <charset val="128"/>
      </rPr>
      <t xml:space="preserve">
　　</t>
    </r>
    <r>
      <rPr>
        <sz val="8"/>
        <color theme="1"/>
        <rFont val="ＭＳ 明朝"/>
        <family val="1"/>
        <charset val="128"/>
      </rPr>
      <t>(看護学科教育研究棟電気室)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カンゴ</t>
    </rPh>
    <rPh sb="16" eb="18">
      <t>ガッカ</t>
    </rPh>
    <rPh sb="18" eb="20">
      <t>キョウイク</t>
    </rPh>
    <rPh sb="20" eb="22">
      <t>ケンキュウ</t>
    </rPh>
    <rPh sb="22" eb="23">
      <t>トウ</t>
    </rPh>
    <rPh sb="23" eb="25">
      <t>デンキ</t>
    </rPh>
    <rPh sb="25" eb="26">
      <t>シツ</t>
    </rPh>
    <phoneticPr fontId="4"/>
  </si>
  <si>
    <t>750kVA 2回線受電 
閉鎖型及び開放型</t>
  </si>
  <si>
    <r>
      <t>　</t>
    </r>
    <r>
      <rPr>
        <sz val="11"/>
        <color theme="1"/>
        <rFont val="ＭＳ 明朝"/>
        <family val="1"/>
        <charset val="128"/>
      </rPr>
      <t>400V系受変電設備点検</t>
    </r>
    <r>
      <rPr>
        <sz val="9"/>
        <color theme="1"/>
        <rFont val="ＭＳ 明朝"/>
        <family val="1"/>
        <charset val="128"/>
      </rPr>
      <t xml:space="preserve">
　　(体育館電気室)</t>
    </r>
    <rPh sb="5" eb="6">
      <t>ケイ</t>
    </rPh>
    <rPh sb="6" eb="7">
      <t>ジュ</t>
    </rPh>
    <rPh sb="7" eb="9">
      <t>ヘンデン</t>
    </rPh>
    <rPh sb="9" eb="11">
      <t>セツビ</t>
    </rPh>
    <rPh sb="11" eb="13">
      <t>テンケン</t>
    </rPh>
    <rPh sb="17" eb="20">
      <t>タイイクカン</t>
    </rPh>
    <rPh sb="20" eb="22">
      <t>デンキ</t>
    </rPh>
    <rPh sb="22" eb="23">
      <t>シツ</t>
    </rPh>
    <phoneticPr fontId="4"/>
  </si>
  <si>
    <t>50kVA 1回線受電 開放型</t>
  </si>
  <si>
    <r>
      <rPr>
        <sz val="11"/>
        <color theme="1"/>
        <rFont val="ＭＳ 明朝"/>
        <family val="1"/>
        <charset val="128"/>
      </rPr>
      <t>　400V受変電設備点検</t>
    </r>
    <r>
      <rPr>
        <sz val="9"/>
        <color theme="1"/>
        <rFont val="ＭＳ 明朝"/>
        <family val="1"/>
        <charset val="128"/>
      </rPr>
      <t xml:space="preserve">
　　(受水槽設備電気室)</t>
    </r>
    <rPh sb="5" eb="6">
      <t>ジュ</t>
    </rPh>
    <rPh sb="6" eb="8">
      <t>ヘンデン</t>
    </rPh>
    <rPh sb="8" eb="10">
      <t>セツビ</t>
    </rPh>
    <rPh sb="10" eb="12">
      <t>テンケン</t>
    </rPh>
    <rPh sb="16" eb="19">
      <t>ジュスイソウ</t>
    </rPh>
    <rPh sb="19" eb="21">
      <t>セツビ</t>
    </rPh>
    <rPh sb="21" eb="23">
      <t>デンキ</t>
    </rPh>
    <rPh sb="23" eb="24">
      <t>シツ</t>
    </rPh>
    <phoneticPr fontId="4"/>
  </si>
  <si>
    <r>
      <t>　高圧受変電設備点検</t>
    </r>
    <r>
      <rPr>
        <sz val="9"/>
        <color theme="1"/>
        <rFont val="ＭＳ 明朝"/>
        <family val="1"/>
        <charset val="128"/>
      </rPr>
      <t xml:space="preserve">
　　(新病棟電気室)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7">
      <t>シンビョウトウ</t>
    </rPh>
    <rPh sb="17" eb="19">
      <t>デンキ</t>
    </rPh>
    <rPh sb="19" eb="20">
      <t>シツ</t>
    </rPh>
    <phoneticPr fontId="4"/>
  </si>
  <si>
    <r>
      <t>　高圧受変電設備点検</t>
    </r>
    <r>
      <rPr>
        <sz val="9"/>
        <color theme="1"/>
        <rFont val="ＭＳ 明朝"/>
        <family val="1"/>
        <charset val="128"/>
      </rPr>
      <t xml:space="preserve">
　　(新西病棟棟電気室)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8">
      <t>シンニシビョウトウ</t>
    </rPh>
    <rPh sb="18" eb="19">
      <t>ビョウトウ</t>
    </rPh>
    <rPh sb="19" eb="21">
      <t>デンキ</t>
    </rPh>
    <rPh sb="21" eb="22">
      <t>シツ</t>
    </rPh>
    <phoneticPr fontId="4"/>
  </si>
  <si>
    <r>
      <t>　高圧受変電設備点検</t>
    </r>
    <r>
      <rPr>
        <sz val="9"/>
        <color theme="1"/>
        <rFont val="ＭＳ 明朝"/>
        <family val="1"/>
        <charset val="128"/>
      </rPr>
      <t xml:space="preserve">
　　(中央診療棟電気室)</t>
    </r>
    <rPh sb="1" eb="3">
      <t>コウアツ</t>
    </rPh>
    <rPh sb="3" eb="4">
      <t>ジュ</t>
    </rPh>
    <rPh sb="4" eb="6">
      <t>ヘンデン</t>
    </rPh>
    <rPh sb="6" eb="8">
      <t>セツビ</t>
    </rPh>
    <rPh sb="8" eb="10">
      <t>テンケン</t>
    </rPh>
    <rPh sb="14" eb="16">
      <t>チュウオウ</t>
    </rPh>
    <rPh sb="16" eb="19">
      <t>シンリョウトウ</t>
    </rPh>
    <rPh sb="19" eb="21">
      <t>デンキ</t>
    </rPh>
    <rPh sb="21" eb="22">
      <t>シツ</t>
    </rPh>
    <phoneticPr fontId="4"/>
  </si>
  <si>
    <t>5000kVA 2回線受電 
閉鎖型及び開放型</t>
    <phoneticPr fontId="2"/>
  </si>
  <si>
    <t>　真空遮断器注油作業</t>
  </si>
  <si>
    <t>中央機械室電気室</t>
    <rPh sb="0" eb="5">
      <t>チュウオウキカイシツ</t>
    </rPh>
    <rPh sb="5" eb="8">
      <t>デンキシツ</t>
    </rPh>
    <phoneticPr fontId="2"/>
  </si>
  <si>
    <t>　変圧器絶縁油採油作業</t>
    <rPh sb="9" eb="11">
      <t>サギョウ</t>
    </rPh>
    <phoneticPr fontId="2"/>
  </si>
  <si>
    <t>105kVA1回線
受電 閉鎖型</t>
    <phoneticPr fontId="2"/>
  </si>
  <si>
    <t>　真空遮断器注油作業</t>
    <rPh sb="1" eb="6">
      <t>シンクウシャダンキ</t>
    </rPh>
    <rPh sb="6" eb="10">
      <t>チュウユサギョウ</t>
    </rPh>
    <phoneticPr fontId="2"/>
  </si>
  <si>
    <t>大学会館電気室</t>
    <rPh sb="0" eb="2">
      <t>ダイガク</t>
    </rPh>
    <rPh sb="2" eb="7">
      <t>カイカンデンキシツ</t>
    </rPh>
    <phoneticPr fontId="2"/>
  </si>
  <si>
    <t>T1号館電気室</t>
    <rPh sb="2" eb="4">
      <t>ゴウカン</t>
    </rPh>
    <rPh sb="4" eb="7">
      <t>デンキシツ</t>
    </rPh>
    <phoneticPr fontId="2"/>
  </si>
  <si>
    <t>令和8年度山梨大学(武田１他)高圧受変電設備等保全業務</t>
    <rPh sb="0" eb="2">
      <t>レイワ</t>
    </rPh>
    <rPh sb="3" eb="5">
      <t>ネンド</t>
    </rPh>
    <rPh sb="4" eb="5">
      <t>ド</t>
    </rPh>
    <rPh sb="5" eb="7">
      <t>ヤマナシ</t>
    </rPh>
    <rPh sb="7" eb="9">
      <t>ダイガク</t>
    </rPh>
    <rPh sb="10" eb="12">
      <t>タケダ</t>
    </rPh>
    <rPh sb="13" eb="14">
      <t>タ</t>
    </rPh>
    <rPh sb="15" eb="17">
      <t>コウアツ</t>
    </rPh>
    <rPh sb="17" eb="20">
      <t>ジュヘンデン</t>
    </rPh>
    <rPh sb="20" eb="22">
      <t>セツビ</t>
    </rPh>
    <rPh sb="22" eb="23">
      <t>トウ</t>
    </rPh>
    <rPh sb="23" eb="25">
      <t>ホゼン</t>
    </rPh>
    <rPh sb="25" eb="27">
      <t>ギョウム</t>
    </rPh>
    <phoneticPr fontId="2"/>
  </si>
  <si>
    <t>１．甲府西キャンパス</t>
    <rPh sb="2" eb="4">
      <t>コウフ</t>
    </rPh>
    <rPh sb="4" eb="5">
      <t>ニシ</t>
    </rPh>
    <phoneticPr fontId="4"/>
  </si>
  <si>
    <t>甲府西キャンパス　計　</t>
    <rPh sb="0" eb="2">
      <t>コウフ</t>
    </rPh>
    <rPh sb="2" eb="3">
      <t>ニシ</t>
    </rPh>
    <rPh sb="9" eb="10">
      <t>ケイ</t>
    </rPh>
    <phoneticPr fontId="4"/>
  </si>
  <si>
    <t>２．甲府東キャンパス</t>
    <rPh sb="2" eb="4">
      <t>コウフ</t>
    </rPh>
    <rPh sb="4" eb="5">
      <t>ヒガシ</t>
    </rPh>
    <phoneticPr fontId="4"/>
  </si>
  <si>
    <t>甲府東キャンパス　計</t>
    <rPh sb="0" eb="2">
      <t>コウフ</t>
    </rPh>
    <rPh sb="2" eb="3">
      <t>ヒガシ</t>
    </rPh>
    <rPh sb="9" eb="10">
      <t>ケイ</t>
    </rPh>
    <phoneticPr fontId="4"/>
  </si>
  <si>
    <t>附属特別支援学校電気室</t>
    <rPh sb="0" eb="2">
      <t>フゾク</t>
    </rPh>
    <rPh sb="2" eb="4">
      <t>トクベツ</t>
    </rPh>
    <rPh sb="4" eb="6">
      <t>シエン</t>
    </rPh>
    <rPh sb="6" eb="8">
      <t>ガッコウ</t>
    </rPh>
    <rPh sb="8" eb="10">
      <t>デンキ</t>
    </rPh>
    <rPh sb="10" eb="11">
      <t>シツ</t>
    </rPh>
    <phoneticPr fontId="2"/>
  </si>
  <si>
    <t>総合研究棟電気室</t>
    <rPh sb="0" eb="5">
      <t>ソウゴウケンキュウトウ</t>
    </rPh>
    <rPh sb="5" eb="8">
      <t>デンキシツ</t>
    </rPh>
    <phoneticPr fontId="2"/>
  </si>
  <si>
    <t>附属図書館電気室</t>
    <rPh sb="0" eb="2">
      <t>フゾク</t>
    </rPh>
    <rPh sb="2" eb="8">
      <t>トショカンデンキシツ</t>
    </rPh>
    <phoneticPr fontId="2"/>
  </si>
  <si>
    <t>A種</t>
    <rPh sb="1" eb="2">
      <t>シュ</t>
    </rPh>
    <phoneticPr fontId="2"/>
  </si>
  <si>
    <t>大学会館電気室　2台</t>
    <rPh sb="0" eb="2">
      <t>ダイガク</t>
    </rPh>
    <rPh sb="2" eb="7">
      <t>カイカンデンキシツ</t>
    </rPh>
    <rPh sb="9" eb="10">
      <t>ダイ</t>
    </rPh>
    <phoneticPr fontId="2"/>
  </si>
  <si>
    <t>附属特別支援学校電気室　2台</t>
    <rPh sb="0" eb="2">
      <t>フゾク</t>
    </rPh>
    <rPh sb="2" eb="4">
      <t>トクベツ</t>
    </rPh>
    <rPh sb="4" eb="6">
      <t>シエン</t>
    </rPh>
    <rPh sb="6" eb="8">
      <t>ガッコウ</t>
    </rPh>
    <rPh sb="8" eb="10">
      <t>デンキ</t>
    </rPh>
    <rPh sb="10" eb="11">
      <t>シツ</t>
    </rPh>
    <rPh sb="13" eb="14">
      <t>ダイ</t>
    </rPh>
    <phoneticPr fontId="2"/>
  </si>
  <si>
    <t>本部管理棟　2台</t>
    <rPh sb="0" eb="2">
      <t>ホンブ</t>
    </rPh>
    <rPh sb="2" eb="5">
      <t>カンリトウ</t>
    </rPh>
    <rPh sb="7" eb="8">
      <t>ダイ</t>
    </rPh>
    <phoneticPr fontId="2"/>
  </si>
  <si>
    <t>附属図書館電気室　4台</t>
    <rPh sb="0" eb="2">
      <t>フゾク</t>
    </rPh>
    <rPh sb="2" eb="8">
      <t>トショカンデンキシツ</t>
    </rPh>
    <rPh sb="10" eb="11">
      <t>ダイ</t>
    </rPh>
    <phoneticPr fontId="2"/>
  </si>
  <si>
    <t>生命環境学部電気室　6台</t>
    <rPh sb="0" eb="6">
      <t>セイメイカンキョウガクブ</t>
    </rPh>
    <rPh sb="6" eb="9">
      <t>デンキシツ</t>
    </rPh>
    <rPh sb="11" eb="12">
      <t>ダイ</t>
    </rPh>
    <phoneticPr fontId="2"/>
  </si>
  <si>
    <t>情報メディア館電気室</t>
    <rPh sb="0" eb="2">
      <t>ジョウホウ</t>
    </rPh>
    <rPh sb="6" eb="9">
      <t>カンデンキ</t>
    </rPh>
    <rPh sb="9" eb="10">
      <t>シツ</t>
    </rPh>
    <phoneticPr fontId="2"/>
  </si>
  <si>
    <t>　電流切替器更新</t>
    <rPh sb="1" eb="3">
      <t>デンリュウ</t>
    </rPh>
    <rPh sb="3" eb="5">
      <t>キリカエ</t>
    </rPh>
    <rPh sb="5" eb="6">
      <t>キ</t>
    </rPh>
    <rPh sb="6" eb="8">
      <t>コウシン</t>
    </rPh>
    <phoneticPr fontId="2"/>
  </si>
  <si>
    <t>　力率計交換更新</t>
    <rPh sb="1" eb="3">
      <t>リキリツ</t>
    </rPh>
    <rPh sb="3" eb="4">
      <t>ケイ</t>
    </rPh>
    <rPh sb="4" eb="6">
      <t>コウカン</t>
    </rPh>
    <rPh sb="6" eb="8">
      <t>コウシン</t>
    </rPh>
    <phoneticPr fontId="2"/>
  </si>
  <si>
    <t>T2号館電気室</t>
    <rPh sb="2" eb="4">
      <t>ゴウカン</t>
    </rPh>
    <rPh sb="4" eb="7">
      <t>デンキシツ</t>
    </rPh>
    <phoneticPr fontId="2"/>
  </si>
  <si>
    <t>機器分析センター電気室</t>
    <rPh sb="0" eb="4">
      <t>キキブンセキ</t>
    </rPh>
    <rPh sb="8" eb="11">
      <t>デンキシツ</t>
    </rPh>
    <phoneticPr fontId="2"/>
  </si>
  <si>
    <t>　力率計</t>
    <rPh sb="1" eb="3">
      <t>リキリツ</t>
    </rPh>
    <rPh sb="3" eb="4">
      <t>ケイ</t>
    </rPh>
    <phoneticPr fontId="2"/>
  </si>
  <si>
    <t>　電流切替器</t>
    <rPh sb="1" eb="3">
      <t>デンリュウ</t>
    </rPh>
    <rPh sb="3" eb="5">
      <t>キリカエ</t>
    </rPh>
    <rPh sb="5" eb="6">
      <t>キ</t>
    </rPh>
    <phoneticPr fontId="2"/>
  </si>
  <si>
    <t>T1号館
機器分析センター</t>
    <rPh sb="2" eb="4">
      <t>ゴウカン</t>
    </rPh>
    <rPh sb="5" eb="9">
      <t>キキブンセキ</t>
    </rPh>
    <phoneticPr fontId="2"/>
  </si>
  <si>
    <t>機器分析センター</t>
    <rPh sb="0" eb="4">
      <t>キキブンセキ</t>
    </rPh>
    <phoneticPr fontId="2"/>
  </si>
  <si>
    <t>式</t>
    <rPh sb="0" eb="1">
      <t>シキ</t>
    </rPh>
    <phoneticPr fontId="1"/>
  </si>
  <si>
    <t>　不足電圧継電器更新</t>
  </si>
  <si>
    <t>　地絡方向継電器更新</t>
    <rPh sb="1" eb="3">
      <t>チラク</t>
    </rPh>
    <rPh sb="3" eb="5">
      <t>ホウコウ</t>
    </rPh>
    <rPh sb="8" eb="10">
      <t>コウシン</t>
    </rPh>
    <phoneticPr fontId="2"/>
  </si>
  <si>
    <t>看護学科棟電気室</t>
    <rPh sb="0" eb="2">
      <t>カンゴ</t>
    </rPh>
    <rPh sb="2" eb="4">
      <t>ガッカ</t>
    </rPh>
    <rPh sb="4" eb="5">
      <t>トウ</t>
    </rPh>
    <rPh sb="5" eb="7">
      <t>デンキ</t>
    </rPh>
    <rPh sb="7" eb="8">
      <t>シツ</t>
    </rPh>
    <phoneticPr fontId="2"/>
  </si>
  <si>
    <t>　　　直接人件費　計</t>
    <rPh sb="3" eb="5">
      <t>チョクセツ</t>
    </rPh>
    <rPh sb="5" eb="8">
      <t>ジンケンヒ</t>
    </rPh>
    <rPh sb="9" eb="10">
      <t>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</si>
</sst>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\-#,##0;;@"/>
  </numFmts>
  <fonts count="7" x14ac:knownFonts="1">
    <font>
      <sz val="10"/>
      <color theme="1"/>
      <name val="ＭＳ ゴシック"/>
      <family val="2"/>
      <charset val="128"/>
    </font>
    <font>
      <b/>
      <sz val="12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176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0" xfId="0" applyNumberFormat="1" applyFont="1">
      <alignment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"/>
  <sheetViews>
    <sheetView tabSelected="1" view="pageBreakPreview" zoomScaleNormal="100" zoomScaleSheetLayoutView="100" workbookViewId="0">
      <selection activeCell="A87" sqref="A87"/>
    </sheetView>
  </sheetViews>
  <sheetFormatPr defaultRowHeight="30" customHeight="1" x14ac:dyDescent="0.15"/>
  <cols>
    <col min="1" max="1" width="43.42578125" style="2" customWidth="1"/>
    <col min="2" max="2" width="29" style="2" bestFit="1" customWidth="1"/>
    <col min="3" max="3" width="9.42578125" style="2" customWidth="1"/>
    <col min="4" max="4" width="9.28515625" style="2" customWidth="1"/>
    <col min="5" max="5" width="13.5703125" style="3" customWidth="1"/>
    <col min="6" max="6" width="19.42578125" style="18" customWidth="1"/>
    <col min="7" max="7" width="22.7109375" style="2" hidden="1" customWidth="1"/>
    <col min="8" max="16384" width="9.140625" style="2"/>
  </cols>
  <sheetData>
    <row r="1" spans="1:7" ht="18" customHeight="1" x14ac:dyDescent="0.15">
      <c r="A1" s="1" t="s">
        <v>95</v>
      </c>
    </row>
    <row r="2" spans="1:7" ht="18" customHeight="1" x14ac:dyDescent="0.15">
      <c r="A2" s="1" t="s">
        <v>0</v>
      </c>
    </row>
    <row r="3" spans="1:7" ht="30" customHeight="1" x14ac:dyDescent="0.15">
      <c r="A3" s="4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19" t="s">
        <v>6</v>
      </c>
      <c r="G3" s="5" t="s">
        <v>7</v>
      </c>
    </row>
    <row r="4" spans="1:7" ht="30" customHeight="1" x14ac:dyDescent="0.15">
      <c r="A4" s="7" t="s">
        <v>8</v>
      </c>
      <c r="B4" s="8"/>
      <c r="C4" s="8"/>
      <c r="D4" s="5"/>
      <c r="E4" s="9"/>
      <c r="F4" s="20"/>
      <c r="G4" s="8"/>
    </row>
    <row r="5" spans="1:7" ht="30" customHeight="1" x14ac:dyDescent="0.15">
      <c r="A5" s="10" t="s">
        <v>96</v>
      </c>
      <c r="B5" s="8"/>
      <c r="C5" s="8"/>
      <c r="D5" s="5"/>
      <c r="E5" s="9"/>
      <c r="F5" s="20"/>
      <c r="G5" s="8"/>
    </row>
    <row r="6" spans="1:7" ht="30" customHeight="1" x14ac:dyDescent="0.15">
      <c r="A6" s="7" t="s">
        <v>9</v>
      </c>
      <c r="B6" s="8"/>
      <c r="C6" s="8"/>
      <c r="D6" s="5"/>
      <c r="E6" s="9"/>
      <c r="F6" s="20"/>
      <c r="G6" s="8"/>
    </row>
    <row r="7" spans="1:7" ht="30" customHeight="1" x14ac:dyDescent="0.15">
      <c r="A7" s="10" t="s">
        <v>33</v>
      </c>
      <c r="B7" s="11" t="s">
        <v>48</v>
      </c>
      <c r="C7" s="8">
        <v>1</v>
      </c>
      <c r="D7" s="5" t="s">
        <v>10</v>
      </c>
      <c r="E7" s="9"/>
      <c r="F7" s="20">
        <f>C7*E7</f>
        <v>0</v>
      </c>
      <c r="G7" s="8"/>
    </row>
    <row r="8" spans="1:7" ht="30" customHeight="1" x14ac:dyDescent="0.15">
      <c r="A8" s="10" t="s">
        <v>37</v>
      </c>
      <c r="B8" s="11" t="s">
        <v>47</v>
      </c>
      <c r="C8" s="8">
        <v>1</v>
      </c>
      <c r="D8" s="5" t="s">
        <v>10</v>
      </c>
      <c r="E8" s="9"/>
      <c r="F8" s="20">
        <f t="shared" ref="F8:F26" si="0">C8*E8</f>
        <v>0</v>
      </c>
      <c r="G8" s="8"/>
    </row>
    <row r="9" spans="1:7" ht="30" customHeight="1" x14ac:dyDescent="0.15">
      <c r="A9" s="10" t="s">
        <v>38</v>
      </c>
      <c r="B9" s="11" t="s">
        <v>46</v>
      </c>
      <c r="C9" s="8">
        <v>1</v>
      </c>
      <c r="D9" s="5" t="s">
        <v>10</v>
      </c>
      <c r="E9" s="9"/>
      <c r="F9" s="20">
        <f t="shared" si="0"/>
        <v>0</v>
      </c>
      <c r="G9" s="8"/>
    </row>
    <row r="10" spans="1:7" ht="30" customHeight="1" x14ac:dyDescent="0.15">
      <c r="A10" s="10" t="s">
        <v>31</v>
      </c>
      <c r="B10" s="11" t="s">
        <v>45</v>
      </c>
      <c r="C10" s="8">
        <v>1</v>
      </c>
      <c r="D10" s="5" t="s">
        <v>10</v>
      </c>
      <c r="E10" s="9"/>
      <c r="F10" s="20">
        <f t="shared" si="0"/>
        <v>0</v>
      </c>
      <c r="G10" s="8"/>
    </row>
    <row r="11" spans="1:7" ht="30" customHeight="1" x14ac:dyDescent="0.15">
      <c r="A11" s="10" t="s">
        <v>32</v>
      </c>
      <c r="B11" s="11" t="s">
        <v>43</v>
      </c>
      <c r="C11" s="8">
        <v>1</v>
      </c>
      <c r="D11" s="5" t="s">
        <v>10</v>
      </c>
      <c r="E11" s="9"/>
      <c r="F11" s="20">
        <f t="shared" si="0"/>
        <v>0</v>
      </c>
      <c r="G11" s="8"/>
    </row>
    <row r="12" spans="1:7" ht="30" customHeight="1" x14ac:dyDescent="0.15">
      <c r="A12" s="10" t="s">
        <v>34</v>
      </c>
      <c r="B12" s="11" t="s">
        <v>43</v>
      </c>
      <c r="C12" s="8">
        <v>1</v>
      </c>
      <c r="D12" s="5" t="s">
        <v>10</v>
      </c>
      <c r="E12" s="9"/>
      <c r="F12" s="20">
        <f t="shared" si="0"/>
        <v>0</v>
      </c>
      <c r="G12" s="8"/>
    </row>
    <row r="13" spans="1:7" ht="30" customHeight="1" x14ac:dyDescent="0.15">
      <c r="A13" s="10" t="s">
        <v>35</v>
      </c>
      <c r="B13" s="11" t="s">
        <v>42</v>
      </c>
      <c r="C13" s="8">
        <v>1</v>
      </c>
      <c r="D13" s="5" t="s">
        <v>10</v>
      </c>
      <c r="E13" s="9"/>
      <c r="F13" s="20">
        <f t="shared" si="0"/>
        <v>0</v>
      </c>
      <c r="G13" s="8"/>
    </row>
    <row r="14" spans="1:7" ht="30" customHeight="1" x14ac:dyDescent="0.15">
      <c r="A14" s="10" t="s">
        <v>39</v>
      </c>
      <c r="B14" s="11" t="s">
        <v>41</v>
      </c>
      <c r="C14" s="8">
        <v>1</v>
      </c>
      <c r="D14" s="5" t="s">
        <v>10</v>
      </c>
      <c r="E14" s="9"/>
      <c r="F14" s="20">
        <f t="shared" si="0"/>
        <v>0</v>
      </c>
      <c r="G14" s="8"/>
    </row>
    <row r="15" spans="1:7" ht="30" customHeight="1" x14ac:dyDescent="0.15">
      <c r="A15" s="10" t="s">
        <v>36</v>
      </c>
      <c r="B15" s="11" t="s">
        <v>91</v>
      </c>
      <c r="C15" s="8">
        <v>1</v>
      </c>
      <c r="D15" s="5" t="s">
        <v>10</v>
      </c>
      <c r="E15" s="9"/>
      <c r="F15" s="20">
        <f t="shared" si="0"/>
        <v>0</v>
      </c>
      <c r="G15" s="8"/>
    </row>
    <row r="16" spans="1:7" ht="30" customHeight="1" x14ac:dyDescent="0.15">
      <c r="A16" s="10" t="s">
        <v>54</v>
      </c>
      <c r="B16" s="11" t="s">
        <v>44</v>
      </c>
      <c r="C16" s="8">
        <v>1</v>
      </c>
      <c r="D16" s="5" t="s">
        <v>10</v>
      </c>
      <c r="E16" s="9"/>
      <c r="F16" s="20">
        <f t="shared" si="0"/>
        <v>0</v>
      </c>
      <c r="G16" s="8"/>
    </row>
    <row r="17" spans="1:7" ht="30" customHeight="1" x14ac:dyDescent="0.15">
      <c r="A17" s="10" t="s">
        <v>90</v>
      </c>
      <c r="B17" s="11" t="s">
        <v>105</v>
      </c>
      <c r="C17" s="8">
        <v>1</v>
      </c>
      <c r="D17" s="5" t="s">
        <v>10</v>
      </c>
      <c r="E17" s="9"/>
      <c r="F17" s="20">
        <f t="shared" si="0"/>
        <v>0</v>
      </c>
      <c r="G17" s="8"/>
    </row>
    <row r="18" spans="1:7" ht="30" customHeight="1" x14ac:dyDescent="0.15">
      <c r="A18" s="10" t="s">
        <v>90</v>
      </c>
      <c r="B18" s="11" t="s">
        <v>104</v>
      </c>
      <c r="C18" s="8">
        <v>1</v>
      </c>
      <c r="D18" s="5" t="s">
        <v>10</v>
      </c>
      <c r="E18" s="9"/>
      <c r="F18" s="20">
        <f t="shared" si="0"/>
        <v>0</v>
      </c>
      <c r="G18" s="8"/>
    </row>
    <row r="19" spans="1:7" ht="30" customHeight="1" x14ac:dyDescent="0.15">
      <c r="A19" s="10" t="s">
        <v>90</v>
      </c>
      <c r="B19" s="11" t="s">
        <v>108</v>
      </c>
      <c r="C19" s="8">
        <v>1</v>
      </c>
      <c r="D19" s="5" t="s">
        <v>10</v>
      </c>
      <c r="E19" s="9"/>
      <c r="F19" s="20">
        <f t="shared" si="0"/>
        <v>0</v>
      </c>
      <c r="G19" s="8"/>
    </row>
    <row r="20" spans="1:7" ht="30" customHeight="1" x14ac:dyDescent="0.15">
      <c r="A20" s="10" t="s">
        <v>90</v>
      </c>
      <c r="B20" s="11" t="s">
        <v>107</v>
      </c>
      <c r="C20" s="8">
        <v>1</v>
      </c>
      <c r="D20" s="5" t="s">
        <v>10</v>
      </c>
      <c r="E20" s="9"/>
      <c r="F20" s="20">
        <f t="shared" si="0"/>
        <v>0</v>
      </c>
      <c r="G20" s="8"/>
    </row>
    <row r="21" spans="1:7" ht="30" customHeight="1" x14ac:dyDescent="0.15">
      <c r="A21" s="10" t="s">
        <v>90</v>
      </c>
      <c r="B21" s="11" t="s">
        <v>106</v>
      </c>
      <c r="C21" s="8">
        <v>1</v>
      </c>
      <c r="D21" s="5" t="s">
        <v>10</v>
      </c>
      <c r="E21" s="9"/>
      <c r="F21" s="20">
        <f t="shared" si="0"/>
        <v>0</v>
      </c>
      <c r="G21" s="8"/>
    </row>
    <row r="22" spans="1:7" ht="30" customHeight="1" x14ac:dyDescent="0.15">
      <c r="A22" s="10" t="s">
        <v>49</v>
      </c>
      <c r="B22" s="11" t="s">
        <v>93</v>
      </c>
      <c r="C22" s="8">
        <v>1</v>
      </c>
      <c r="D22" s="5" t="s">
        <v>10</v>
      </c>
      <c r="E22" s="9"/>
      <c r="F22" s="20">
        <f t="shared" si="0"/>
        <v>0</v>
      </c>
      <c r="G22" s="8"/>
    </row>
    <row r="23" spans="1:7" ht="30" customHeight="1" x14ac:dyDescent="0.15">
      <c r="A23" s="10" t="s">
        <v>49</v>
      </c>
      <c r="B23" s="11" t="s">
        <v>100</v>
      </c>
      <c r="C23" s="8">
        <v>1</v>
      </c>
      <c r="D23" s="5" t="s">
        <v>10</v>
      </c>
      <c r="E23" s="9"/>
      <c r="F23" s="20">
        <f t="shared" si="0"/>
        <v>0</v>
      </c>
      <c r="G23" s="8"/>
    </row>
    <row r="24" spans="1:7" ht="30" customHeight="1" x14ac:dyDescent="0.15">
      <c r="A24" s="10" t="s">
        <v>49</v>
      </c>
      <c r="B24" s="11" t="s">
        <v>101</v>
      </c>
      <c r="C24" s="8">
        <v>1</v>
      </c>
      <c r="D24" s="5" t="s">
        <v>10</v>
      </c>
      <c r="E24" s="9"/>
      <c r="F24" s="20">
        <f t="shared" si="0"/>
        <v>0</v>
      </c>
      <c r="G24" s="8"/>
    </row>
    <row r="25" spans="1:7" ht="30" customHeight="1" x14ac:dyDescent="0.15">
      <c r="A25" s="10" t="s">
        <v>49</v>
      </c>
      <c r="B25" s="11" t="s">
        <v>102</v>
      </c>
      <c r="C25" s="8">
        <v>1</v>
      </c>
      <c r="D25" s="5" t="s">
        <v>10</v>
      </c>
      <c r="E25" s="9"/>
      <c r="F25" s="20">
        <f t="shared" si="0"/>
        <v>0</v>
      </c>
      <c r="G25" s="8"/>
    </row>
    <row r="26" spans="1:7" ht="30" customHeight="1" x14ac:dyDescent="0.15">
      <c r="A26" s="10" t="s">
        <v>63</v>
      </c>
      <c r="B26" s="11" t="s">
        <v>103</v>
      </c>
      <c r="C26" s="8">
        <v>1</v>
      </c>
      <c r="D26" s="5" t="s">
        <v>40</v>
      </c>
      <c r="E26" s="9"/>
      <c r="F26" s="20">
        <f t="shared" si="0"/>
        <v>0</v>
      </c>
      <c r="G26" s="8"/>
    </row>
    <row r="27" spans="1:7" ht="30" customHeight="1" x14ac:dyDescent="0.15">
      <c r="A27" s="7" t="s">
        <v>11</v>
      </c>
      <c r="B27" s="8"/>
      <c r="C27" s="8"/>
      <c r="D27" s="5"/>
      <c r="E27" s="9"/>
      <c r="F27" s="20">
        <f>SUM(F7:F26)</f>
        <v>0</v>
      </c>
      <c r="G27" s="8"/>
    </row>
    <row r="28" spans="1:7" ht="30" customHeight="1" x14ac:dyDescent="0.15">
      <c r="A28" s="8"/>
      <c r="B28" s="8"/>
      <c r="C28" s="8"/>
      <c r="D28" s="5"/>
      <c r="E28" s="9"/>
      <c r="F28" s="20"/>
      <c r="G28" s="8"/>
    </row>
    <row r="29" spans="1:7" ht="30" customHeight="1" x14ac:dyDescent="0.15">
      <c r="A29" s="7" t="s">
        <v>12</v>
      </c>
      <c r="B29" s="8"/>
      <c r="C29" s="8"/>
      <c r="D29" s="5"/>
      <c r="E29" s="9"/>
      <c r="F29" s="20"/>
      <c r="G29" s="8"/>
    </row>
    <row r="30" spans="1:7" ht="30" customHeight="1" x14ac:dyDescent="0.15">
      <c r="A30" s="7" t="s">
        <v>52</v>
      </c>
      <c r="B30" s="8" t="s">
        <v>67</v>
      </c>
      <c r="C30" s="8">
        <v>16</v>
      </c>
      <c r="D30" s="5" t="s">
        <v>51</v>
      </c>
      <c r="E30" s="9"/>
      <c r="F30" s="20">
        <f>C30*E30</f>
        <v>0</v>
      </c>
      <c r="G30" s="8"/>
    </row>
    <row r="31" spans="1:7" ht="30" customHeight="1" x14ac:dyDescent="0.15">
      <c r="A31" s="12" t="s">
        <v>50</v>
      </c>
      <c r="B31" s="13"/>
      <c r="C31" s="8">
        <v>1</v>
      </c>
      <c r="D31" s="5" t="s">
        <v>10</v>
      </c>
      <c r="E31" s="9"/>
      <c r="F31" s="20">
        <f t="shared" ref="F31:F33" si="1">C31*E31</f>
        <v>0</v>
      </c>
      <c r="G31" s="8"/>
    </row>
    <row r="32" spans="1:7" ht="30" customHeight="1" x14ac:dyDescent="0.15">
      <c r="A32" s="11" t="s">
        <v>64</v>
      </c>
      <c r="B32" s="13"/>
      <c r="C32" s="8">
        <v>1</v>
      </c>
      <c r="D32" s="5" t="s">
        <v>40</v>
      </c>
      <c r="E32" s="9"/>
      <c r="F32" s="20">
        <f t="shared" si="1"/>
        <v>0</v>
      </c>
      <c r="G32" s="8"/>
    </row>
    <row r="33" spans="1:7" ht="30" customHeight="1" x14ac:dyDescent="0.15">
      <c r="A33" s="12" t="s">
        <v>14</v>
      </c>
      <c r="B33" s="13"/>
      <c r="C33" s="8">
        <v>1</v>
      </c>
      <c r="D33" s="5" t="s">
        <v>10</v>
      </c>
      <c r="E33" s="9"/>
      <c r="F33" s="20">
        <f t="shared" si="1"/>
        <v>0</v>
      </c>
      <c r="G33" s="8"/>
    </row>
    <row r="34" spans="1:7" ht="30" customHeight="1" x14ac:dyDescent="0.15">
      <c r="A34" s="10" t="s">
        <v>15</v>
      </c>
      <c r="B34" s="8"/>
      <c r="C34" s="8"/>
      <c r="D34" s="5"/>
      <c r="E34" s="9"/>
      <c r="F34" s="20">
        <f>SUM(F30:F33)</f>
        <v>0</v>
      </c>
      <c r="G34" s="8"/>
    </row>
    <row r="35" spans="1:7" ht="30" customHeight="1" x14ac:dyDescent="0.15">
      <c r="A35" s="10"/>
      <c r="B35" s="8"/>
      <c r="C35" s="8"/>
      <c r="D35" s="5"/>
      <c r="E35" s="9"/>
      <c r="F35" s="20"/>
      <c r="G35" s="8"/>
    </row>
    <row r="36" spans="1:7" ht="30" customHeight="1" x14ac:dyDescent="0.15">
      <c r="A36" s="16" t="s">
        <v>97</v>
      </c>
      <c r="B36" s="8"/>
      <c r="C36" s="8"/>
      <c r="D36" s="5"/>
      <c r="E36" s="9"/>
      <c r="F36" s="20">
        <f>F34+F27</f>
        <v>0</v>
      </c>
      <c r="G36" s="8"/>
    </row>
    <row r="37" spans="1:7" ht="30" customHeight="1" x14ac:dyDescent="0.15">
      <c r="A37" s="7"/>
      <c r="B37" s="8"/>
      <c r="C37" s="8"/>
      <c r="D37" s="5"/>
      <c r="E37" s="9"/>
      <c r="F37" s="20"/>
      <c r="G37" s="8"/>
    </row>
    <row r="38" spans="1:7" ht="30" customHeight="1" x14ac:dyDescent="0.15">
      <c r="A38" s="12" t="s">
        <v>98</v>
      </c>
      <c r="B38" s="13"/>
      <c r="C38" s="8"/>
      <c r="D38" s="5"/>
      <c r="E38" s="9"/>
      <c r="F38" s="20"/>
      <c r="G38" s="8"/>
    </row>
    <row r="39" spans="1:7" ht="30" customHeight="1" x14ac:dyDescent="0.15">
      <c r="A39" s="14" t="s">
        <v>9</v>
      </c>
      <c r="B39" s="13"/>
      <c r="C39" s="8"/>
      <c r="D39" s="5"/>
      <c r="E39" s="9"/>
      <c r="F39" s="20"/>
      <c r="G39" s="8"/>
    </row>
    <row r="40" spans="1:7" ht="30" customHeight="1" x14ac:dyDescent="0.15">
      <c r="A40" s="12" t="s">
        <v>16</v>
      </c>
      <c r="B40" s="11" t="s">
        <v>57</v>
      </c>
      <c r="C40" s="8">
        <v>1</v>
      </c>
      <c r="D40" s="5" t="s">
        <v>10</v>
      </c>
      <c r="E40" s="9"/>
      <c r="F40" s="20">
        <f t="shared" ref="F40:F51" si="2">C40*E40</f>
        <v>0</v>
      </c>
      <c r="G40" s="8"/>
    </row>
    <row r="41" spans="1:7" ht="30" customHeight="1" x14ac:dyDescent="0.15">
      <c r="A41" s="12" t="s">
        <v>17</v>
      </c>
      <c r="B41" s="11" t="s">
        <v>58</v>
      </c>
      <c r="C41" s="8">
        <v>1</v>
      </c>
      <c r="D41" s="5" t="s">
        <v>10</v>
      </c>
      <c r="E41" s="9"/>
      <c r="F41" s="20">
        <f t="shared" si="2"/>
        <v>0</v>
      </c>
      <c r="G41" s="8"/>
    </row>
    <row r="42" spans="1:7" ht="30" customHeight="1" x14ac:dyDescent="0.15">
      <c r="A42" s="12" t="s">
        <v>18</v>
      </c>
      <c r="B42" s="11" t="s">
        <v>59</v>
      </c>
      <c r="C42" s="8">
        <v>1</v>
      </c>
      <c r="D42" s="5" t="s">
        <v>10</v>
      </c>
      <c r="E42" s="9"/>
      <c r="F42" s="20">
        <f t="shared" si="2"/>
        <v>0</v>
      </c>
      <c r="G42" s="8"/>
    </row>
    <row r="43" spans="1:7" ht="30" customHeight="1" x14ac:dyDescent="0.15">
      <c r="A43" s="12" t="s">
        <v>19</v>
      </c>
      <c r="B43" s="11" t="s">
        <v>60</v>
      </c>
      <c r="C43" s="8">
        <v>1</v>
      </c>
      <c r="D43" s="5" t="s">
        <v>10</v>
      </c>
      <c r="E43" s="9"/>
      <c r="F43" s="20">
        <f t="shared" si="2"/>
        <v>0</v>
      </c>
      <c r="G43" s="8"/>
    </row>
    <row r="44" spans="1:7" ht="30" customHeight="1" x14ac:dyDescent="0.15">
      <c r="A44" s="12" t="s">
        <v>20</v>
      </c>
      <c r="B44" s="11" t="s">
        <v>61</v>
      </c>
      <c r="C44" s="8">
        <v>1</v>
      </c>
      <c r="D44" s="5" t="s">
        <v>10</v>
      </c>
      <c r="E44" s="9"/>
      <c r="F44" s="20">
        <f t="shared" si="2"/>
        <v>0</v>
      </c>
      <c r="G44" s="8"/>
    </row>
    <row r="45" spans="1:7" ht="30" customHeight="1" x14ac:dyDescent="0.15">
      <c r="A45" s="12" t="s">
        <v>21</v>
      </c>
      <c r="B45" s="11" t="s">
        <v>62</v>
      </c>
      <c r="C45" s="8">
        <v>1</v>
      </c>
      <c r="D45" s="5" t="s">
        <v>10</v>
      </c>
      <c r="E45" s="9"/>
      <c r="F45" s="20">
        <f t="shared" si="2"/>
        <v>0</v>
      </c>
      <c r="G45" s="8"/>
    </row>
    <row r="46" spans="1:7" ht="30" customHeight="1" x14ac:dyDescent="0.15">
      <c r="A46" s="12" t="s">
        <v>92</v>
      </c>
      <c r="B46" s="15" t="s">
        <v>109</v>
      </c>
      <c r="C46" s="8">
        <v>2</v>
      </c>
      <c r="D46" s="5" t="s">
        <v>13</v>
      </c>
      <c r="E46" s="9"/>
      <c r="F46" s="20">
        <f t="shared" si="2"/>
        <v>0</v>
      </c>
      <c r="G46" s="8"/>
    </row>
    <row r="47" spans="1:7" ht="30" customHeight="1" x14ac:dyDescent="0.15">
      <c r="A47" s="12" t="s">
        <v>92</v>
      </c>
      <c r="B47" s="15" t="s">
        <v>53</v>
      </c>
      <c r="C47" s="8">
        <v>1</v>
      </c>
      <c r="D47" s="5" t="s">
        <v>13</v>
      </c>
      <c r="E47" s="9"/>
      <c r="F47" s="20">
        <f t="shared" si="2"/>
        <v>0</v>
      </c>
      <c r="G47" s="8"/>
    </row>
    <row r="48" spans="1:7" ht="30" customHeight="1" x14ac:dyDescent="0.15">
      <c r="A48" s="12" t="s">
        <v>49</v>
      </c>
      <c r="B48" s="15" t="s">
        <v>94</v>
      </c>
      <c r="C48" s="8">
        <v>1</v>
      </c>
      <c r="D48" s="5" t="s">
        <v>10</v>
      </c>
      <c r="E48" s="9"/>
      <c r="F48" s="20">
        <f t="shared" si="2"/>
        <v>0</v>
      </c>
      <c r="G48" s="8"/>
    </row>
    <row r="49" spans="1:7" ht="30" customHeight="1" x14ac:dyDescent="0.15">
      <c r="A49" s="14" t="s">
        <v>110</v>
      </c>
      <c r="B49" s="15" t="s">
        <v>112</v>
      </c>
      <c r="C49" s="8">
        <v>1</v>
      </c>
      <c r="D49" s="5" t="s">
        <v>10</v>
      </c>
      <c r="E49" s="9"/>
      <c r="F49" s="20">
        <f t="shared" si="2"/>
        <v>0</v>
      </c>
      <c r="G49" s="8"/>
    </row>
    <row r="50" spans="1:7" ht="30" customHeight="1" x14ac:dyDescent="0.15">
      <c r="A50" s="14" t="s">
        <v>110</v>
      </c>
      <c r="B50" s="15" t="s">
        <v>113</v>
      </c>
      <c r="C50" s="8">
        <v>1</v>
      </c>
      <c r="D50" s="5" t="s">
        <v>10</v>
      </c>
      <c r="E50" s="9"/>
      <c r="F50" s="20">
        <f t="shared" si="2"/>
        <v>0</v>
      </c>
      <c r="G50" s="8"/>
    </row>
    <row r="51" spans="1:7" ht="30" customHeight="1" x14ac:dyDescent="0.15">
      <c r="A51" s="14" t="s">
        <v>111</v>
      </c>
      <c r="B51" s="15" t="s">
        <v>113</v>
      </c>
      <c r="C51" s="8">
        <v>1</v>
      </c>
      <c r="D51" s="5" t="s">
        <v>10</v>
      </c>
      <c r="E51" s="9"/>
      <c r="F51" s="20">
        <f t="shared" si="2"/>
        <v>0</v>
      </c>
      <c r="G51" s="8"/>
    </row>
    <row r="52" spans="1:7" ht="30" customHeight="1" x14ac:dyDescent="0.15">
      <c r="A52" s="14" t="s">
        <v>11</v>
      </c>
      <c r="B52" s="13"/>
      <c r="C52" s="8"/>
      <c r="D52" s="5"/>
      <c r="E52" s="9"/>
      <c r="F52" s="20">
        <f>SUM(F40:F51)</f>
        <v>0</v>
      </c>
      <c r="G52" s="8"/>
    </row>
    <row r="53" spans="1:7" ht="30" customHeight="1" x14ac:dyDescent="0.15">
      <c r="A53" s="14"/>
      <c r="B53" s="13"/>
      <c r="C53" s="8"/>
      <c r="D53" s="5"/>
      <c r="E53" s="9"/>
      <c r="F53" s="20"/>
      <c r="G53" s="8"/>
    </row>
    <row r="54" spans="1:7" ht="30" customHeight="1" x14ac:dyDescent="0.15">
      <c r="A54" s="14" t="s">
        <v>12</v>
      </c>
      <c r="B54" s="13"/>
      <c r="C54" s="8"/>
      <c r="D54" s="5"/>
      <c r="E54" s="9"/>
      <c r="F54" s="20"/>
      <c r="G54" s="8"/>
    </row>
    <row r="55" spans="1:7" ht="30" customHeight="1" x14ac:dyDescent="0.15">
      <c r="A55" s="14" t="s">
        <v>50</v>
      </c>
      <c r="B55" s="13"/>
      <c r="C55" s="8">
        <v>1</v>
      </c>
      <c r="D55" s="5" t="s">
        <v>118</v>
      </c>
      <c r="E55" s="9"/>
      <c r="F55" s="20">
        <f t="shared" ref="F55:F58" si="3">C55*E55</f>
        <v>0</v>
      </c>
      <c r="G55" s="8"/>
    </row>
    <row r="56" spans="1:7" ht="30" customHeight="1" x14ac:dyDescent="0.15">
      <c r="A56" s="14" t="s">
        <v>115</v>
      </c>
      <c r="B56" s="15" t="s">
        <v>116</v>
      </c>
      <c r="C56" s="8">
        <v>2</v>
      </c>
      <c r="D56" s="5" t="s">
        <v>13</v>
      </c>
      <c r="E56" s="9"/>
      <c r="F56" s="20">
        <f t="shared" si="3"/>
        <v>0</v>
      </c>
      <c r="G56" s="8"/>
    </row>
    <row r="57" spans="1:7" ht="30" customHeight="1" x14ac:dyDescent="0.15">
      <c r="A57" s="14" t="s">
        <v>114</v>
      </c>
      <c r="B57" s="13" t="s">
        <v>117</v>
      </c>
      <c r="C57" s="8">
        <v>1</v>
      </c>
      <c r="D57" s="5" t="s">
        <v>13</v>
      </c>
      <c r="E57" s="9"/>
      <c r="F57" s="20">
        <f t="shared" si="3"/>
        <v>0</v>
      </c>
      <c r="G57" s="8"/>
    </row>
    <row r="58" spans="1:7" ht="30" customHeight="1" x14ac:dyDescent="0.15">
      <c r="A58" s="12" t="s">
        <v>14</v>
      </c>
      <c r="B58" s="13"/>
      <c r="C58" s="8">
        <v>1</v>
      </c>
      <c r="D58" s="5" t="s">
        <v>10</v>
      </c>
      <c r="E58" s="9"/>
      <c r="F58" s="20">
        <f t="shared" si="3"/>
        <v>0</v>
      </c>
      <c r="G58" s="8"/>
    </row>
    <row r="59" spans="1:7" ht="30" customHeight="1" x14ac:dyDescent="0.15">
      <c r="A59" s="12" t="s">
        <v>15</v>
      </c>
      <c r="B59" s="13"/>
      <c r="C59" s="8"/>
      <c r="D59" s="5"/>
      <c r="E59" s="9"/>
      <c r="F59" s="20">
        <f>SUM(F55:F58)</f>
        <v>0</v>
      </c>
      <c r="G59" s="8"/>
    </row>
    <row r="60" spans="1:7" ht="30" customHeight="1" x14ac:dyDescent="0.15">
      <c r="A60" s="14"/>
      <c r="B60" s="13"/>
      <c r="C60" s="8"/>
      <c r="D60" s="5"/>
      <c r="E60" s="9"/>
      <c r="F60" s="20"/>
      <c r="G60" s="8"/>
    </row>
    <row r="61" spans="1:7" ht="30" customHeight="1" x14ac:dyDescent="0.15">
      <c r="A61" s="17" t="s">
        <v>99</v>
      </c>
      <c r="B61" s="13"/>
      <c r="C61" s="8"/>
      <c r="D61" s="5"/>
      <c r="E61" s="9"/>
      <c r="F61" s="20">
        <f>F59+F52</f>
        <v>0</v>
      </c>
      <c r="G61" s="8"/>
    </row>
    <row r="62" spans="1:7" ht="30" customHeight="1" x14ac:dyDescent="0.15">
      <c r="A62" s="17"/>
      <c r="B62" s="13"/>
      <c r="C62" s="8"/>
      <c r="D62" s="5"/>
      <c r="E62" s="9"/>
      <c r="F62" s="20"/>
      <c r="G62" s="8"/>
    </row>
    <row r="63" spans="1:7" ht="30" customHeight="1" x14ac:dyDescent="0.15">
      <c r="A63" s="14"/>
      <c r="B63" s="13"/>
      <c r="C63" s="8"/>
      <c r="D63" s="5"/>
      <c r="E63" s="9"/>
      <c r="F63" s="20"/>
      <c r="G63" s="8"/>
    </row>
    <row r="64" spans="1:7" ht="30" customHeight="1" x14ac:dyDescent="0.15">
      <c r="A64" s="12" t="s">
        <v>65</v>
      </c>
      <c r="B64" s="13"/>
      <c r="C64" s="8"/>
      <c r="D64" s="5"/>
      <c r="E64" s="9"/>
      <c r="F64" s="20"/>
      <c r="G64" s="8"/>
    </row>
    <row r="65" spans="1:7" ht="30" customHeight="1" x14ac:dyDescent="0.15">
      <c r="A65" s="14" t="s">
        <v>9</v>
      </c>
      <c r="B65" s="13"/>
      <c r="C65" s="8"/>
      <c r="D65" s="5"/>
      <c r="E65" s="9"/>
      <c r="F65" s="20"/>
      <c r="G65" s="8"/>
    </row>
    <row r="66" spans="1:7" ht="30" customHeight="1" x14ac:dyDescent="0.15">
      <c r="A66" s="12" t="s">
        <v>68</v>
      </c>
      <c r="B66" s="8" t="s">
        <v>55</v>
      </c>
      <c r="C66" s="8">
        <v>1</v>
      </c>
      <c r="D66" s="5" t="s">
        <v>40</v>
      </c>
      <c r="E66" s="9"/>
      <c r="F66" s="20">
        <f t="shared" ref="F66:F80" si="4">C66*E66</f>
        <v>0</v>
      </c>
      <c r="G66" s="8"/>
    </row>
    <row r="67" spans="1:7" ht="30" customHeight="1" x14ac:dyDescent="0.15">
      <c r="A67" s="12" t="s">
        <v>69</v>
      </c>
      <c r="B67" s="15" t="s">
        <v>70</v>
      </c>
      <c r="C67" s="8">
        <v>1</v>
      </c>
      <c r="D67" s="5" t="s">
        <v>40</v>
      </c>
      <c r="E67" s="9"/>
      <c r="F67" s="20">
        <f t="shared" si="4"/>
        <v>0</v>
      </c>
      <c r="G67" s="8"/>
    </row>
    <row r="68" spans="1:7" ht="30" customHeight="1" x14ac:dyDescent="0.15">
      <c r="A68" s="12" t="s">
        <v>84</v>
      </c>
      <c r="B68" s="15" t="s">
        <v>71</v>
      </c>
      <c r="C68" s="8">
        <v>1</v>
      </c>
      <c r="D68" s="5" t="s">
        <v>40</v>
      </c>
      <c r="E68" s="9"/>
      <c r="F68" s="20">
        <f t="shared" si="4"/>
        <v>0</v>
      </c>
      <c r="G68" s="8"/>
    </row>
    <row r="69" spans="1:7" ht="30" customHeight="1" x14ac:dyDescent="0.15">
      <c r="A69" s="12" t="s">
        <v>85</v>
      </c>
      <c r="B69" s="15" t="s">
        <v>87</v>
      </c>
      <c r="C69" s="8">
        <v>1</v>
      </c>
      <c r="D69" s="5" t="s">
        <v>40</v>
      </c>
      <c r="E69" s="9"/>
      <c r="F69" s="20">
        <f t="shared" si="4"/>
        <v>0</v>
      </c>
      <c r="G69" s="8"/>
    </row>
    <row r="70" spans="1:7" ht="30" customHeight="1" x14ac:dyDescent="0.15">
      <c r="A70" s="12" t="s">
        <v>86</v>
      </c>
      <c r="B70" s="15" t="s">
        <v>72</v>
      </c>
      <c r="C70" s="8">
        <v>1</v>
      </c>
      <c r="D70" s="5" t="s">
        <v>40</v>
      </c>
      <c r="E70" s="9"/>
      <c r="F70" s="20">
        <f t="shared" si="4"/>
        <v>0</v>
      </c>
      <c r="G70" s="8"/>
    </row>
    <row r="71" spans="1:7" ht="30" customHeight="1" x14ac:dyDescent="0.15">
      <c r="A71" s="12" t="s">
        <v>73</v>
      </c>
      <c r="B71" s="15" t="s">
        <v>74</v>
      </c>
      <c r="C71" s="8">
        <v>1</v>
      </c>
      <c r="D71" s="5" t="s">
        <v>40</v>
      </c>
      <c r="E71" s="9"/>
      <c r="F71" s="20">
        <f t="shared" si="4"/>
        <v>0</v>
      </c>
      <c r="G71" s="8"/>
    </row>
    <row r="72" spans="1:7" ht="30" customHeight="1" x14ac:dyDescent="0.15">
      <c r="A72" s="12" t="s">
        <v>75</v>
      </c>
      <c r="B72" s="15" t="s">
        <v>76</v>
      </c>
      <c r="C72" s="8">
        <v>1</v>
      </c>
      <c r="D72" s="5" t="s">
        <v>40</v>
      </c>
      <c r="E72" s="9"/>
      <c r="F72" s="20">
        <f t="shared" si="4"/>
        <v>0</v>
      </c>
      <c r="G72" s="8"/>
    </row>
    <row r="73" spans="1:7" ht="30" customHeight="1" x14ac:dyDescent="0.15">
      <c r="A73" s="12" t="s">
        <v>77</v>
      </c>
      <c r="B73" s="15" t="s">
        <v>78</v>
      </c>
      <c r="C73" s="8">
        <v>1</v>
      </c>
      <c r="D73" s="5" t="s">
        <v>40</v>
      </c>
      <c r="E73" s="9"/>
      <c r="F73" s="20">
        <f t="shared" si="4"/>
        <v>0</v>
      </c>
      <c r="G73" s="8"/>
    </row>
    <row r="74" spans="1:7" ht="30" customHeight="1" x14ac:dyDescent="0.15">
      <c r="A74" s="12" t="s">
        <v>79</v>
      </c>
      <c r="B74" s="15" t="s">
        <v>80</v>
      </c>
      <c r="C74" s="8">
        <v>1</v>
      </c>
      <c r="D74" s="5" t="s">
        <v>40</v>
      </c>
      <c r="E74" s="9"/>
      <c r="F74" s="20">
        <f t="shared" si="4"/>
        <v>0</v>
      </c>
      <c r="G74" s="8"/>
    </row>
    <row r="75" spans="1:7" ht="30" customHeight="1" x14ac:dyDescent="0.15">
      <c r="A75" s="12" t="s">
        <v>81</v>
      </c>
      <c r="B75" s="15" t="s">
        <v>82</v>
      </c>
      <c r="C75" s="8">
        <v>1</v>
      </c>
      <c r="D75" s="5" t="s">
        <v>40</v>
      </c>
      <c r="E75" s="9"/>
      <c r="F75" s="20">
        <f t="shared" si="4"/>
        <v>0</v>
      </c>
      <c r="G75" s="8"/>
    </row>
    <row r="76" spans="1:7" ht="30" customHeight="1" x14ac:dyDescent="0.15">
      <c r="A76" s="12" t="s">
        <v>83</v>
      </c>
      <c r="B76" s="15" t="s">
        <v>56</v>
      </c>
      <c r="C76" s="8">
        <v>1</v>
      </c>
      <c r="D76" s="5" t="s">
        <v>40</v>
      </c>
      <c r="E76" s="9"/>
      <c r="F76" s="20">
        <f t="shared" si="4"/>
        <v>0</v>
      </c>
      <c r="G76" s="8"/>
    </row>
    <row r="77" spans="1:7" ht="30" customHeight="1" x14ac:dyDescent="0.15">
      <c r="A77" s="12" t="s">
        <v>90</v>
      </c>
      <c r="B77" s="15"/>
      <c r="C77" s="8">
        <v>1</v>
      </c>
      <c r="D77" s="5" t="s">
        <v>40</v>
      </c>
      <c r="E77" s="9"/>
      <c r="F77" s="20">
        <f t="shared" si="4"/>
        <v>0</v>
      </c>
      <c r="G77" s="8"/>
    </row>
    <row r="78" spans="1:7" ht="30" customHeight="1" x14ac:dyDescent="0.15">
      <c r="A78" s="12" t="s">
        <v>88</v>
      </c>
      <c r="B78" s="15" t="s">
        <v>89</v>
      </c>
      <c r="C78" s="8">
        <v>14</v>
      </c>
      <c r="D78" s="5" t="s">
        <v>51</v>
      </c>
      <c r="E78" s="9"/>
      <c r="F78" s="20">
        <f t="shared" si="4"/>
        <v>0</v>
      </c>
      <c r="G78" s="8"/>
    </row>
    <row r="79" spans="1:7" ht="30" customHeight="1" x14ac:dyDescent="0.15">
      <c r="A79" s="12" t="s">
        <v>120</v>
      </c>
      <c r="B79" s="15" t="s">
        <v>121</v>
      </c>
      <c r="C79" s="8">
        <v>1</v>
      </c>
      <c r="D79" s="5" t="s">
        <v>10</v>
      </c>
      <c r="E79" s="9"/>
      <c r="F79" s="20">
        <f t="shared" si="4"/>
        <v>0</v>
      </c>
      <c r="G79" s="8"/>
    </row>
    <row r="80" spans="1:7" ht="30" customHeight="1" x14ac:dyDescent="0.15">
      <c r="A80" s="12" t="s">
        <v>119</v>
      </c>
      <c r="B80" s="15" t="s">
        <v>121</v>
      </c>
      <c r="C80" s="8">
        <v>1</v>
      </c>
      <c r="D80" s="5" t="s">
        <v>10</v>
      </c>
      <c r="E80" s="9"/>
      <c r="F80" s="20">
        <f t="shared" si="4"/>
        <v>0</v>
      </c>
      <c r="G80" s="8"/>
    </row>
    <row r="81" spans="1:7" ht="30" customHeight="1" x14ac:dyDescent="0.15">
      <c r="A81" s="12" t="s">
        <v>122</v>
      </c>
      <c r="B81" s="13"/>
      <c r="C81" s="8"/>
      <c r="D81" s="5"/>
      <c r="E81" s="9"/>
      <c r="F81" s="20">
        <f>SUM(F66:F80)</f>
        <v>0</v>
      </c>
      <c r="G81" s="8"/>
    </row>
    <row r="82" spans="1:7" ht="30" customHeight="1" x14ac:dyDescent="0.15">
      <c r="A82" s="12"/>
      <c r="B82" s="13"/>
      <c r="C82" s="8"/>
      <c r="D82" s="5"/>
      <c r="E82" s="9"/>
      <c r="F82" s="20"/>
      <c r="G82" s="8"/>
    </row>
    <row r="83" spans="1:7" ht="30" customHeight="1" x14ac:dyDescent="0.15">
      <c r="A83" s="12" t="s">
        <v>22</v>
      </c>
      <c r="B83" s="13"/>
      <c r="C83" s="8"/>
      <c r="D83" s="5"/>
      <c r="E83" s="9"/>
      <c r="F83" s="20"/>
      <c r="G83" s="8"/>
    </row>
    <row r="84" spans="1:7" ht="30" customHeight="1" x14ac:dyDescent="0.15">
      <c r="A84" s="12" t="s">
        <v>120</v>
      </c>
      <c r="B84" s="13" t="s">
        <v>121</v>
      </c>
      <c r="C84" s="8">
        <v>1</v>
      </c>
      <c r="D84" s="5" t="s">
        <v>13</v>
      </c>
      <c r="E84" s="9"/>
      <c r="F84" s="20">
        <f t="shared" ref="F84:F85" si="5">C84*E84</f>
        <v>0</v>
      </c>
      <c r="G84" s="8"/>
    </row>
    <row r="85" spans="1:7" ht="30" customHeight="1" x14ac:dyDescent="0.15">
      <c r="A85" s="12" t="s">
        <v>119</v>
      </c>
      <c r="B85" s="13" t="s">
        <v>121</v>
      </c>
      <c r="C85" s="8">
        <v>1</v>
      </c>
      <c r="D85" s="5" t="s">
        <v>10</v>
      </c>
      <c r="E85" s="9"/>
      <c r="F85" s="20">
        <f t="shared" si="5"/>
        <v>0</v>
      </c>
      <c r="G85" s="8"/>
    </row>
    <row r="86" spans="1:7" ht="30" customHeight="1" x14ac:dyDescent="0.15">
      <c r="A86" s="12" t="s">
        <v>15</v>
      </c>
      <c r="B86" s="13"/>
      <c r="C86" s="8"/>
      <c r="D86" s="5"/>
      <c r="E86" s="9"/>
      <c r="F86" s="20">
        <f>SUM(F84:F85)</f>
        <v>0</v>
      </c>
      <c r="G86" s="8"/>
    </row>
    <row r="87" spans="1:7" ht="30" customHeight="1" x14ac:dyDescent="0.15">
      <c r="A87" s="12"/>
      <c r="B87" s="13"/>
      <c r="C87" s="8"/>
      <c r="D87" s="5"/>
      <c r="E87" s="9"/>
      <c r="F87" s="20"/>
      <c r="G87" s="8"/>
    </row>
    <row r="88" spans="1:7" ht="30" customHeight="1" x14ac:dyDescent="0.15">
      <c r="A88" s="17" t="s">
        <v>66</v>
      </c>
      <c r="B88" s="13"/>
      <c r="C88" s="8"/>
      <c r="D88" s="5"/>
      <c r="E88" s="9"/>
      <c r="F88" s="20">
        <f>F86+F81</f>
        <v>0</v>
      </c>
      <c r="G88" s="8"/>
    </row>
    <row r="89" spans="1:7" ht="30" customHeight="1" x14ac:dyDescent="0.15">
      <c r="A89" s="12"/>
      <c r="B89" s="13"/>
      <c r="C89" s="8"/>
      <c r="D89" s="5"/>
      <c r="E89" s="9"/>
      <c r="F89" s="20"/>
      <c r="G89" s="8"/>
    </row>
    <row r="90" spans="1:7" ht="30" customHeight="1" x14ac:dyDescent="0.15">
      <c r="A90" s="4" t="s">
        <v>23</v>
      </c>
      <c r="B90" s="13"/>
      <c r="C90" s="8"/>
      <c r="D90" s="5"/>
      <c r="E90" s="9"/>
      <c r="F90" s="20">
        <f>F88+F61+F36</f>
        <v>0</v>
      </c>
      <c r="G90" s="8"/>
    </row>
    <row r="91" spans="1:7" ht="30" customHeight="1" x14ac:dyDescent="0.15">
      <c r="A91" s="4"/>
      <c r="B91" s="13"/>
      <c r="C91" s="8"/>
      <c r="D91" s="5"/>
      <c r="E91" s="9"/>
      <c r="F91" s="20"/>
      <c r="G91" s="8"/>
    </row>
    <row r="92" spans="1:7" ht="30" customHeight="1" x14ac:dyDescent="0.15">
      <c r="A92" s="4"/>
      <c r="B92" s="13"/>
      <c r="C92" s="8"/>
      <c r="D92" s="5"/>
      <c r="E92" s="9"/>
      <c r="F92" s="20"/>
      <c r="G92" s="8"/>
    </row>
    <row r="93" spans="1:7" ht="30" customHeight="1" x14ac:dyDescent="0.15">
      <c r="A93" s="14"/>
      <c r="B93" s="13"/>
      <c r="C93" s="8"/>
      <c r="D93" s="5"/>
      <c r="E93" s="9"/>
      <c r="F93" s="20"/>
      <c r="G93" s="8"/>
    </row>
    <row r="94" spans="1:7" ht="30" customHeight="1" x14ac:dyDescent="0.15">
      <c r="A94" s="14" t="s">
        <v>24</v>
      </c>
      <c r="B94" s="13"/>
      <c r="C94" s="8"/>
      <c r="D94" s="5"/>
      <c r="E94" s="9"/>
      <c r="F94" s="20"/>
      <c r="G94" s="8"/>
    </row>
    <row r="95" spans="1:7" ht="30" customHeight="1" x14ac:dyDescent="0.15">
      <c r="A95" s="14" t="s">
        <v>25</v>
      </c>
      <c r="B95" s="13"/>
      <c r="C95" s="8">
        <v>1</v>
      </c>
      <c r="D95" s="5" t="s">
        <v>10</v>
      </c>
      <c r="E95" s="9"/>
      <c r="F95" s="20"/>
      <c r="G95" s="8"/>
    </row>
    <row r="96" spans="1:7" ht="30" customHeight="1" x14ac:dyDescent="0.15">
      <c r="A96" s="14" t="s">
        <v>26</v>
      </c>
      <c r="B96" s="13"/>
      <c r="C96" s="8">
        <v>1</v>
      </c>
      <c r="D96" s="5" t="s">
        <v>10</v>
      </c>
      <c r="E96" s="9"/>
      <c r="F96" s="20"/>
      <c r="G96" s="8"/>
    </row>
    <row r="97" spans="1:7" ht="30" customHeight="1" x14ac:dyDescent="0.15">
      <c r="A97" s="4" t="s">
        <v>27</v>
      </c>
      <c r="B97" s="13"/>
      <c r="C97" s="8"/>
      <c r="D97" s="5"/>
      <c r="E97" s="9"/>
      <c r="F97" s="20">
        <f>SUM(F95:F96)</f>
        <v>0</v>
      </c>
      <c r="G97" s="8"/>
    </row>
    <row r="98" spans="1:7" ht="30" customHeight="1" x14ac:dyDescent="0.15">
      <c r="A98" s="4"/>
      <c r="B98" s="13"/>
      <c r="C98" s="8"/>
      <c r="D98" s="5"/>
      <c r="E98" s="9"/>
      <c r="F98" s="20"/>
      <c r="G98" s="8"/>
    </row>
    <row r="99" spans="1:7" ht="30" customHeight="1" x14ac:dyDescent="0.15">
      <c r="A99" s="4" t="s">
        <v>28</v>
      </c>
      <c r="B99" s="13"/>
      <c r="C99" s="8"/>
      <c r="D99" s="5"/>
      <c r="E99" s="9"/>
      <c r="F99" s="20">
        <f>F97+F90</f>
        <v>0</v>
      </c>
      <c r="G99" s="8"/>
    </row>
    <row r="100" spans="1:7" ht="30" customHeight="1" x14ac:dyDescent="0.15">
      <c r="A100" s="4" t="s">
        <v>29</v>
      </c>
      <c r="B100" s="13"/>
      <c r="C100" s="8"/>
      <c r="D100" s="5"/>
      <c r="E100" s="9"/>
      <c r="F100" s="20">
        <f>F99*0.1</f>
        <v>0</v>
      </c>
      <c r="G100" s="8"/>
    </row>
    <row r="101" spans="1:7" ht="30" customHeight="1" x14ac:dyDescent="0.15">
      <c r="A101" s="4" t="s">
        <v>30</v>
      </c>
      <c r="B101" s="13"/>
      <c r="C101" s="8"/>
      <c r="D101" s="5"/>
      <c r="E101" s="9"/>
      <c r="F101" s="20">
        <f>F99+F100</f>
        <v>0</v>
      </c>
      <c r="G101" s="8"/>
    </row>
    <row r="102" spans="1:7" ht="30" customHeight="1" x14ac:dyDescent="0.15">
      <c r="A102" s="14"/>
      <c r="B102" s="13"/>
      <c r="C102" s="8"/>
      <c r="D102" s="5"/>
      <c r="E102" s="9"/>
      <c r="F102" s="20"/>
      <c r="G102" s="8"/>
    </row>
    <row r="103" spans="1:7" ht="30" customHeight="1" x14ac:dyDescent="0.15">
      <c r="A103" s="14"/>
      <c r="B103" s="13"/>
      <c r="C103" s="8"/>
      <c r="D103" s="5"/>
      <c r="E103" s="9"/>
      <c r="F103" s="20"/>
      <c r="G103" s="8"/>
    </row>
    <row r="104" spans="1:7" ht="30" customHeight="1" x14ac:dyDescent="0.15">
      <c r="A104" s="14"/>
      <c r="B104" s="13"/>
      <c r="C104" s="8"/>
      <c r="D104" s="5"/>
      <c r="E104" s="9"/>
      <c r="F104" s="20"/>
      <c r="G104" s="8"/>
    </row>
    <row r="105" spans="1:7" ht="30" customHeight="1" x14ac:dyDescent="0.15">
      <c r="A105" s="14"/>
      <c r="B105" s="13"/>
      <c r="C105" s="8"/>
      <c r="D105" s="5"/>
      <c r="E105" s="9"/>
      <c r="F105" s="20"/>
      <c r="G105" s="8"/>
    </row>
    <row r="106" spans="1:7" ht="30" customHeight="1" x14ac:dyDescent="0.15">
      <c r="A106" s="14"/>
      <c r="B106" s="13"/>
      <c r="C106" s="8"/>
      <c r="D106" s="5"/>
      <c r="E106" s="9"/>
      <c r="F106" s="20"/>
      <c r="G106" s="8"/>
    </row>
    <row r="107" spans="1:7" ht="30" customHeight="1" x14ac:dyDescent="0.15">
      <c r="A107" s="14"/>
      <c r="B107" s="13"/>
      <c r="C107" s="8"/>
      <c r="D107" s="5"/>
      <c r="E107" s="9"/>
      <c r="F107" s="20"/>
      <c r="G107" s="8"/>
    </row>
    <row r="108" spans="1:7" ht="30" customHeight="1" x14ac:dyDescent="0.15">
      <c r="A108" s="14"/>
      <c r="B108" s="13"/>
      <c r="C108" s="8"/>
      <c r="D108" s="5"/>
      <c r="E108" s="9"/>
      <c r="F108" s="20"/>
      <c r="G108" s="8"/>
    </row>
    <row r="109" spans="1:7" ht="30" customHeight="1" x14ac:dyDescent="0.15">
      <c r="A109" s="14"/>
      <c r="B109" s="13"/>
      <c r="C109" s="8"/>
      <c r="D109" s="5"/>
      <c r="E109" s="9"/>
      <c r="F109" s="20"/>
      <c r="G109" s="8"/>
    </row>
    <row r="110" spans="1:7" ht="30" customHeight="1" x14ac:dyDescent="0.15">
      <c r="A110" s="14"/>
      <c r="B110" s="13"/>
      <c r="C110" s="8"/>
      <c r="D110" s="5"/>
      <c r="E110" s="9"/>
      <c r="F110" s="20"/>
      <c r="G110" s="8"/>
    </row>
    <row r="111" spans="1:7" ht="30" customHeight="1" x14ac:dyDescent="0.15">
      <c r="A111" s="14"/>
      <c r="B111" s="13"/>
      <c r="C111" s="8"/>
      <c r="D111" s="5"/>
      <c r="E111" s="9"/>
      <c r="F111" s="20"/>
      <c r="G111" s="8"/>
    </row>
    <row r="112" spans="1:7" ht="30" customHeight="1" x14ac:dyDescent="0.15">
      <c r="A112" s="14"/>
      <c r="B112" s="13"/>
      <c r="C112" s="8"/>
      <c r="D112" s="5"/>
      <c r="E112" s="9"/>
      <c r="F112" s="20"/>
      <c r="G112" s="8"/>
    </row>
    <row r="113" spans="1:7" ht="30" customHeight="1" x14ac:dyDescent="0.15">
      <c r="A113" s="14"/>
      <c r="B113" s="13"/>
      <c r="C113" s="8"/>
      <c r="D113" s="5"/>
      <c r="E113" s="9"/>
      <c r="F113" s="20"/>
      <c r="G113" s="8"/>
    </row>
    <row r="114" spans="1:7" ht="30" customHeight="1" x14ac:dyDescent="0.15">
      <c r="A114" s="14"/>
      <c r="B114" s="13"/>
      <c r="C114" s="8"/>
      <c r="D114" s="5"/>
      <c r="E114" s="9"/>
      <c r="F114" s="20"/>
      <c r="G114" s="8"/>
    </row>
    <row r="115" spans="1:7" ht="30" customHeight="1" x14ac:dyDescent="0.15">
      <c r="A115" s="14"/>
      <c r="B115" s="13"/>
      <c r="C115" s="8"/>
      <c r="D115" s="5"/>
      <c r="E115" s="9"/>
      <c r="F115" s="20"/>
      <c r="G115" s="8"/>
    </row>
    <row r="116" spans="1:7" ht="30" customHeight="1" x14ac:dyDescent="0.15">
      <c r="A116" s="14"/>
      <c r="B116" s="13"/>
      <c r="C116" s="8"/>
      <c r="D116" s="5"/>
      <c r="E116" s="9"/>
      <c r="F116" s="20"/>
      <c r="G116" s="8"/>
    </row>
    <row r="117" spans="1:7" ht="30" customHeight="1" x14ac:dyDescent="0.15">
      <c r="A117" s="14"/>
      <c r="B117" s="13"/>
      <c r="C117" s="8"/>
      <c r="D117" s="5"/>
      <c r="E117" s="9"/>
      <c r="F117" s="20"/>
      <c r="G117" s="8"/>
    </row>
    <row r="118" spans="1:7" ht="30" customHeight="1" x14ac:dyDescent="0.15">
      <c r="A118" s="14"/>
      <c r="B118" s="13"/>
      <c r="C118" s="8"/>
      <c r="D118" s="5"/>
      <c r="E118" s="9"/>
      <c r="F118" s="20"/>
      <c r="G118" s="8"/>
    </row>
    <row r="119" spans="1:7" ht="30" customHeight="1" x14ac:dyDescent="0.15">
      <c r="A119" s="14"/>
      <c r="B119" s="13"/>
      <c r="C119" s="8"/>
      <c r="D119" s="5"/>
      <c r="E119" s="9"/>
      <c r="F119" s="20"/>
      <c r="G119" s="8"/>
    </row>
    <row r="120" spans="1:7" ht="30" customHeight="1" x14ac:dyDescent="0.15">
      <c r="A120" s="14"/>
      <c r="B120" s="13"/>
      <c r="C120" s="8"/>
      <c r="D120" s="5"/>
      <c r="E120" s="9"/>
      <c r="F120" s="20"/>
      <c r="G120" s="8"/>
    </row>
    <row r="121" spans="1:7" ht="30" customHeight="1" x14ac:dyDescent="0.15">
      <c r="A121" s="14"/>
      <c r="B121" s="13"/>
      <c r="C121" s="8"/>
      <c r="D121" s="5"/>
      <c r="E121" s="9"/>
      <c r="F121" s="20"/>
      <c r="G121" s="8"/>
    </row>
    <row r="122" spans="1:7" ht="30" customHeight="1" x14ac:dyDescent="0.15">
      <c r="A122" s="14"/>
      <c r="B122" s="13"/>
      <c r="C122" s="8"/>
      <c r="D122" s="5"/>
      <c r="E122" s="9"/>
      <c r="F122" s="20"/>
      <c r="G122" s="8"/>
    </row>
    <row r="123" spans="1:7" ht="30" customHeight="1" x14ac:dyDescent="0.15">
      <c r="A123" s="14"/>
      <c r="B123" s="13"/>
      <c r="C123" s="8"/>
      <c r="D123" s="5"/>
      <c r="E123" s="9"/>
      <c r="F123" s="20"/>
      <c r="G123" s="8"/>
    </row>
    <row r="124" spans="1:7" ht="30" customHeight="1" x14ac:dyDescent="0.15">
      <c r="A124" s="14"/>
      <c r="B124" s="13"/>
      <c r="C124" s="8"/>
      <c r="D124" s="5"/>
      <c r="E124" s="9"/>
      <c r="F124" s="20"/>
      <c r="G124" s="8"/>
    </row>
    <row r="125" spans="1:7" ht="30" customHeight="1" x14ac:dyDescent="0.15">
      <c r="A125" s="14"/>
      <c r="B125" s="13"/>
      <c r="C125" s="8"/>
      <c r="D125" s="5"/>
      <c r="E125" s="9"/>
      <c r="F125" s="20"/>
      <c r="G125" s="8"/>
    </row>
    <row r="126" spans="1:7" ht="30" customHeight="1" x14ac:dyDescent="0.15">
      <c r="A126" s="14"/>
      <c r="B126" s="13"/>
      <c r="C126" s="8"/>
      <c r="D126" s="5"/>
      <c r="E126" s="9"/>
      <c r="F126" s="20"/>
      <c r="G126" s="8"/>
    </row>
  </sheetData>
  <phoneticPr fontId="2"/>
  <printOptions horizontalCentered="1"/>
  <pageMargins left="0.25" right="0.25" top="0.75" bottom="0.75" header="0.3" footer="0.3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参考見積書</vt:lpstr>
      <vt:lpstr>参考見積書!Print_Area</vt:lpstr>
      <vt:lpstr>参考見積書!Print_Titles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2025-02-27T06:48:49Z</dcterms:created>
  <dcterms:modified xsi:type="dcterms:W3CDTF">2026-06-10T06:52:51Z</dcterms:modified>
</cp:coreProperties>
</file>